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wonl.sharepoint.com/teams/BV-AFD-Inkoop/Gedeelde documenten/Aanbestedingen/Financien/202237 Financieel Systeem/03. Aanbestedingsdocumenten/"/>
    </mc:Choice>
  </mc:AlternateContent>
  <xr:revisionPtr revIDLastSave="101" documentId="8_{E2FE5932-5C52-4E85-B983-3CFD25A863ED}" xr6:coauthVersionLast="47" xr6:coauthVersionMax="47" xr10:uidLastSave="{B8CD6C9F-F3A4-4C6A-B090-0A07672A4C65}"/>
  <bookViews>
    <workbookView xWindow="-110" yWindow="-110" windowWidth="19420" windowHeight="11500" firstSheet="1" activeTab="1" xr2:uid="{B043FCA2-AA1F-466B-B820-5E4BD80EF40A}"/>
  </bookViews>
  <sheets>
    <sheet name="hulpblad invoer" sheetId="2" state="hidden" r:id="rId1"/>
    <sheet name="Realisatie wensen" sheetId="4" r:id="rId2"/>
  </sheets>
  <definedNames>
    <definedName name="_xlnm._FilterDatabase" localSheetId="1" hidden="1">'Realisatie wensen'!$A$3:$I$63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 l="1"/>
  <c r="H65" i="4" s="1"/>
</calcChain>
</file>

<file path=xl/sharedStrings.xml><?xml version="1.0" encoding="utf-8"?>
<sst xmlns="http://schemas.openxmlformats.org/spreadsheetml/2006/main" count="295" uniqueCount="170">
  <si>
    <t>Eis/Wens</t>
  </si>
  <si>
    <t>Eis</t>
  </si>
  <si>
    <t>Wens</t>
  </si>
  <si>
    <t>Onderdeel</t>
  </si>
  <si>
    <t>Code</t>
  </si>
  <si>
    <t xml:space="preserve">E </t>
  </si>
  <si>
    <t>Ja</t>
  </si>
  <si>
    <t>Bankverwerking</t>
  </si>
  <si>
    <t>BA</t>
  </si>
  <si>
    <t>W</t>
  </si>
  <si>
    <t>Nee</t>
  </si>
  <si>
    <t>Begroting</t>
  </si>
  <si>
    <t>BG</t>
  </si>
  <si>
    <t>Contracten</t>
  </si>
  <si>
    <t>CO</t>
  </si>
  <si>
    <t>Debiteuren</t>
  </si>
  <si>
    <t>DB</t>
  </si>
  <si>
    <t>Crediteuren</t>
  </si>
  <si>
    <t>CR</t>
  </si>
  <si>
    <t>Grootboek</t>
  </si>
  <si>
    <t>GB</t>
  </si>
  <si>
    <t>Interfaces</t>
  </si>
  <si>
    <t>IF</t>
  </si>
  <si>
    <t>Projecten</t>
  </si>
  <si>
    <t>PR</t>
  </si>
  <si>
    <t>Rapportages</t>
  </si>
  <si>
    <t>RA</t>
  </si>
  <si>
    <t>Vaste Activa</t>
  </si>
  <si>
    <t>VA</t>
  </si>
  <si>
    <t>Systeembeheer</t>
  </si>
  <si>
    <t>SB</t>
  </si>
  <si>
    <t>Inkoop</t>
  </si>
  <si>
    <t>IN</t>
  </si>
  <si>
    <t>Algemeen</t>
  </si>
  <si>
    <t>AL</t>
  </si>
  <si>
    <t>Nr.</t>
  </si>
  <si>
    <t>ID</t>
  </si>
  <si>
    <t>Omschrijving</t>
  </si>
  <si>
    <t>SB17</t>
  </si>
  <si>
    <t>SB21</t>
  </si>
  <si>
    <t>BG07</t>
  </si>
  <si>
    <t>BG08</t>
  </si>
  <si>
    <t>Tijdens het muteren een geprognosticeerde eindstand van de balanspositie tonen.</t>
  </si>
  <si>
    <t>BG09</t>
  </si>
  <si>
    <t>BG10</t>
  </si>
  <si>
    <t>Een waarschuwing/signalering tonen wanneer er een lagere prognose wordt ingevoerd dan gerealiseerd.</t>
  </si>
  <si>
    <t>BG11</t>
  </si>
  <si>
    <t>Vastleggen bij welke rapportagemomenten een mutatie moet worden meegenomen voor rapportagedoeleinden.</t>
  </si>
  <si>
    <t>BG12</t>
  </si>
  <si>
    <t>De begroting (deels) top-down te verdelen over de afzonderlijke begrotingen.</t>
  </si>
  <si>
    <t>BG13</t>
  </si>
  <si>
    <t>Een standaard workflow voor het goedkeuren van budgetmutaties binnen de begrotingsmutaties.</t>
  </si>
  <si>
    <t>BG14</t>
  </si>
  <si>
    <t>BG19</t>
  </si>
  <si>
    <t>Via een gebruikersinterface  eenvoudig door te klikken en relevante data over prognose, realisatie en begroting kunnen opvragen.</t>
  </si>
  <si>
    <t>BG20</t>
  </si>
  <si>
    <t>BG21</t>
  </si>
  <si>
    <t>De uitputting van het budget over verschillende typen uitgaven en lasten kunnen monitoren.</t>
  </si>
  <si>
    <t>BG22</t>
  </si>
  <si>
    <t>Ingevulde data eenvoudig te vergelijken tussen verschillende begrotingsjaren.</t>
  </si>
  <si>
    <t>BG25</t>
  </si>
  <si>
    <t>Zelf maatwerkrapportages maken die alleen toegankelijk zijn voor geautoriseerde medewerkers en applicatie-/functioneel beheer.</t>
  </si>
  <si>
    <t>BG26</t>
  </si>
  <si>
    <t>Tijdregistratie-module  koppelen aan de projectenmodule.</t>
  </si>
  <si>
    <t>Een digitale workflow in te richten op de goedkeuring van uren.</t>
  </si>
  <si>
    <t>Een automatische boeking kunnen inrichten voor de verwerking van uren.</t>
  </si>
  <si>
    <t>Tarieftabellen en tabelsleutels in te richten voor tijdsregistratie.</t>
  </si>
  <si>
    <t>Een tijdregistratie-staat per project kunnen gebruiken.</t>
  </si>
  <si>
    <t>IN03</t>
  </si>
  <si>
    <t>Meerdere types inkooporders kunnen gebruiken.</t>
  </si>
  <si>
    <t>IN07</t>
  </si>
  <si>
    <t>In een inkooporder naast een bedrag ook met aantallen werken.</t>
  </si>
  <si>
    <t>IN09</t>
  </si>
  <si>
    <t>Invoer van een inkooporder mogelijk middels punch-out naar een website van een leverancier.</t>
  </si>
  <si>
    <t>IN14</t>
  </si>
  <si>
    <t>Inkooporders uit een extern systeem kunnen importeren.</t>
  </si>
  <si>
    <t>IN20</t>
  </si>
  <si>
    <t>Budgetcontrole  tijdens de invoer van inkooporders.</t>
  </si>
  <si>
    <t>IN29</t>
  </si>
  <si>
    <t>Een inkomende factuur met meerdere inkooporders kunnen matchen.</t>
  </si>
  <si>
    <t>IN31</t>
  </si>
  <si>
    <t>GB48</t>
  </si>
  <si>
    <t>GB49</t>
  </si>
  <si>
    <t>GB50</t>
  </si>
  <si>
    <t>Automatisch kunnen doorboeken van debiteuren batches.</t>
  </si>
  <si>
    <t>Automatisch kunnen genereren van een resultaatboeking.</t>
  </si>
  <si>
    <t>De mogelijkheid om binnen een Proef&amp;Saldibalans en Resultatenrekening bepaalde periodes te selecteren en met elkaar te vergelijken (vb T1 2024 en T1 2025).</t>
  </si>
  <si>
    <t>Mogelijkheid om tussenrekeningen af te letteren en daarna alleen de 'open items' op te vragen.</t>
  </si>
  <si>
    <t>CR02</t>
  </si>
  <si>
    <t>Wijzigingen in bestaande stamgegevens kunnen importeren.</t>
  </si>
  <si>
    <t>CR23</t>
  </si>
  <si>
    <t>BA04</t>
  </si>
  <si>
    <t>BA11</t>
  </si>
  <si>
    <t>DB18</t>
  </si>
  <si>
    <t>DB19</t>
  </si>
  <si>
    <t>VA06</t>
  </si>
  <si>
    <t>VA12</t>
  </si>
  <si>
    <t>De mogelijkheid om een boekhoudsjabloon (default rekening) in te richten voor een crediteur.</t>
  </si>
  <si>
    <t>Beschikbaarheid van een dashboard om workflowperformance te monitoren.</t>
  </si>
  <si>
    <t>De optie om een grootboekrekening/systeemrekening in te richten voor de bankrekeningen.</t>
  </si>
  <si>
    <t>De mogelijkheid tot het aanmaken van een Pro forma factuur.</t>
  </si>
  <si>
    <t>De mogelijkheid om automatisch een kopiefactuur als bijlage mee te sturen met de aanmaning.</t>
  </si>
  <si>
    <t>De mogelijkheid tot het inrichten van digitale formulieren t.b.v. vorderingen.</t>
  </si>
  <si>
    <t>De mogelijkheid tot een terugbetaling aan een debiteur via het betaalproces.</t>
  </si>
  <si>
    <t>De mogelijkheid om correcties door te voeren wanneer er een afschrijvingsvoorstel actief is.</t>
  </si>
  <si>
    <t>Mogelijkheid voor controle op dubbele invoer in een begroting</t>
  </si>
  <si>
    <t>Mogelijkheid tot reporting op de 'logging' van begrotingsmutaties.</t>
  </si>
  <si>
    <t>In-house functioneel beheer eenvoudig variabelen kunnen aanvullen in het systeem zoals begrotingsjaar, initiële of definitieve begrotingsversie.</t>
  </si>
  <si>
    <t>Terugbetaling aan een crediteur mogelijk via het reguliere betaalproces.</t>
  </si>
  <si>
    <t>Een opvraging beschikbaar om per activum de actuele mutaties te raadplegen met doorklikken naar de grootboek transacties.</t>
  </si>
  <si>
    <t>Mogelijkheid tot het inrichten van projecten operationele dashboards.</t>
  </si>
  <si>
    <t>Tijdregistratie-module beschikbaar via een app.</t>
  </si>
  <si>
    <t>TS01</t>
  </si>
  <si>
    <t>TS03</t>
  </si>
  <si>
    <t>TS04</t>
  </si>
  <si>
    <t>TS05</t>
  </si>
  <si>
    <t>TS06</t>
  </si>
  <si>
    <t>Tijdschrijven</t>
  </si>
  <si>
    <t>Registratie van onkosten naar kilometer en overige componenten.</t>
  </si>
  <si>
    <t>Berekening van aantal x tarief in het kilometer component.</t>
  </si>
  <si>
    <t>Registratie van overige kosten op basis van vooraf gedefinieerde kosten componenten</t>
  </si>
  <si>
    <t>Koppelen van documenten aan een declaratie ter onderbouwing</t>
  </si>
  <si>
    <t>Elektronisch kunnen ondertekenen van de declaratie.</t>
  </si>
  <si>
    <t>Bij externe declaraties de verplichting tot invoer van NAW-gegevens en bankrekeningnummer.</t>
  </si>
  <si>
    <t>Declaratie kunnen aanbieden aan een zelf gedefinieerde workflow.</t>
  </si>
  <si>
    <t>Afhandelen van workflow taak door leidinggevende met inzicht in declaratie met documenten.</t>
  </si>
  <si>
    <t>Automatisch kunnen boeken van goedgekeurde declaraties.</t>
  </si>
  <si>
    <t>Declaraties</t>
  </si>
  <si>
    <t>DE02</t>
  </si>
  <si>
    <t>DE03</t>
  </si>
  <si>
    <t>DE04</t>
  </si>
  <si>
    <t>DE05</t>
  </si>
  <si>
    <t>DE06</t>
  </si>
  <si>
    <t>DE07</t>
  </si>
  <si>
    <t>DE08</t>
  </si>
  <si>
    <t>DE09</t>
  </si>
  <si>
    <t>Score</t>
  </si>
  <si>
    <t>Biedt u deze wens aan</t>
  </si>
  <si>
    <t>JA</t>
  </si>
  <si>
    <t>NEE</t>
  </si>
  <si>
    <t>Punten</t>
  </si>
  <si>
    <r>
      <t xml:space="preserve">Toelichting leverancier  </t>
    </r>
    <r>
      <rPr>
        <b/>
        <sz val="9"/>
        <color rgb="FFFFFFFF"/>
        <rFont val="Calibri"/>
        <family val="2"/>
      </rPr>
      <t>(*indien JA is een toelichting verplicht</t>
    </r>
    <r>
      <rPr>
        <b/>
        <sz val="10"/>
        <color rgb="FFFFFFFF"/>
        <rFont val="Calibri"/>
        <family val="2"/>
      </rPr>
      <t>)</t>
    </r>
  </si>
  <si>
    <t>TOTAAL PUNTEN</t>
  </si>
  <si>
    <t>SCORE GUNNINGCRITERIUM 2</t>
  </si>
  <si>
    <t>Bijlage F: Realisatieformulier Programma van Wensen</t>
  </si>
  <si>
    <t>Ondersteuning van Office-integratie.</t>
  </si>
  <si>
    <t>In rapportages grafische weergave kunnen gebruiken, bijvoorbeeld vanuit het systeem zelf of via een Power BI-koppeling.</t>
  </si>
  <si>
    <t>Contractmanagement</t>
  </si>
  <si>
    <t>CM32</t>
  </si>
  <si>
    <t>CR09</t>
  </si>
  <si>
    <t>CR11</t>
  </si>
  <si>
    <t>De mogelijkheid van een scan-herken functionaliteit voor inkomende facturen en declaraties</t>
  </si>
  <si>
    <t>CR22</t>
  </si>
  <si>
    <t>Een overzicht beschikbaar waarin staat welke taken bij collega's wachten op beoordeling.</t>
  </si>
  <si>
    <t>DB15</t>
  </si>
  <si>
    <t>DB20</t>
  </si>
  <si>
    <t>DE10</t>
  </si>
  <si>
    <t>DE11</t>
  </si>
  <si>
    <t>Declaraties moeten mobiel kunnen worden ingediend en goedgekeurd. (optioneel)</t>
  </si>
  <si>
    <t>GB47</t>
  </si>
  <si>
    <t>Ondersteuning voor aanbestedingstrajecten</t>
  </si>
  <si>
    <t>PR20</t>
  </si>
  <si>
    <t>SB02</t>
  </si>
  <si>
    <t>Een event aan te maken waarmee een eigen SQL query in het systeem kan worden uitgevoerd.</t>
  </si>
  <si>
    <t>De mogelijkheid om eigen digitale formulieren te gebruiken om een proces aan te sturen, binnen de standaard configuratiemogelijkheden van de SaaS-oplossing</t>
  </si>
  <si>
    <t>De mogelijkheid om eigen velden te gebruiken als criterium in een workflow definitie, binnen de standaard configuratiemogelijkheden van de SaaS-oplossing</t>
  </si>
  <si>
    <t>SB30</t>
  </si>
  <si>
    <t>Het systeem biedt een takenmodule of ondersteunt integratie met een mobiele app voor workflowtaken (optioneel)</t>
  </si>
  <si>
    <t>TS02</t>
  </si>
  <si>
    <t xml:space="preserve">heeft de mogelijkheid per rol een individueel dashboard te maken die direct zichtbaar is bij het openen van de Contractmanagementmodule. Bijvoorbeeld: de contractmanager IT ziet de het overzicht van de Dashboarding: IT overeenkomsten, de contractmanager bedrijfsvoering ziet alleen alles tbv bedrijfsvoering.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</si>
</sst>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color theme="1"/>
      <name val="Calibri"/>
      <family val="2"/>
    </font>
    <font>
      <b/>
      <sz val="9"/>
      <color rgb="FFFFFFFF"/>
      <name val="Calibri"/>
      <family val="2"/>
    </font>
    <font>
      <b/>
      <sz val="28"/>
      <color rgb="FF18657C"/>
      <name val="Saira ExtraCondensed"/>
    </font>
    <font>
      <b/>
      <sz val="10"/>
      <color theme="0"/>
      <name val="Calibri"/>
      <family val="2"/>
    </font>
    <font>
      <sz val="11"/>
      <color rgb="FF00000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4" borderId="8" xfId="0" applyFont="1" applyFill="1" applyBorder="1" applyProtection="1"/>
    <xf numFmtId="0" fontId="2" fillId="4" borderId="0" xfId="0" applyFont="1" applyFill="1" applyProtection="1"/>
    <xf numFmtId="0" fontId="2" fillId="4" borderId="0" xfId="0" applyFont="1" applyFill="1" applyAlignment="1" applyProtection="1">
      <alignment horizontal="center"/>
    </xf>
    <xf numFmtId="0" fontId="2" fillId="4" borderId="0" xfId="0" applyFont="1" applyFill="1" applyAlignment="1" applyProtection="1">
      <alignment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left" vertical="center" wrapText="1"/>
    </xf>
    <xf numFmtId="0" fontId="2" fillId="0" borderId="0" xfId="0" applyFont="1" applyProtection="1"/>
    <xf numFmtId="0" fontId="0" fillId="0" borderId="1" xfId="0" applyBorder="1" applyAlignment="1" applyProtection="1">
      <alignment vertical="top" wrapText="1"/>
    </xf>
    <xf numFmtId="0" fontId="0" fillId="8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wrapText="1"/>
    </xf>
    <xf numFmtId="0" fontId="0" fillId="0" borderId="0" xfId="0" applyAlignment="1" applyProtection="1">
      <alignment vertical="top" wrapText="1"/>
    </xf>
    <xf numFmtId="0" fontId="0" fillId="9" borderId="1" xfId="0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vertical="top" wrapText="1"/>
    </xf>
    <xf numFmtId="0" fontId="0" fillId="5" borderId="1" xfId="0" applyFill="1" applyBorder="1" applyAlignment="1" applyProtection="1">
      <alignment horizontal="center" vertical="center" wrapText="1"/>
    </xf>
    <xf numFmtId="0" fontId="0" fillId="10" borderId="1" xfId="0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vertical="center" wrapText="1"/>
    </xf>
    <xf numFmtId="0" fontId="0" fillId="11" borderId="1" xfId="0" applyFill="1" applyBorder="1" applyAlignment="1" applyProtection="1">
      <alignment horizontal="center" vertical="center"/>
    </xf>
    <xf numFmtId="0" fontId="0" fillId="12" borderId="1" xfId="0" applyFill="1" applyBorder="1" applyAlignment="1" applyProtection="1">
      <alignment horizontal="center" vertical="center"/>
    </xf>
    <xf numFmtId="0" fontId="0" fillId="13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0" fillId="13" borderId="1" xfId="0" applyFill="1" applyBorder="1" applyAlignment="1" applyProtection="1">
      <alignment horizontal="center" vertical="center" wrapText="1"/>
    </xf>
    <xf numFmtId="0" fontId="0" fillId="14" borderId="1" xfId="0" applyFill="1" applyBorder="1" applyAlignment="1" applyProtection="1">
      <alignment horizontal="center" vertical="center" wrapText="1"/>
    </xf>
    <xf numFmtId="0" fontId="0" fillId="15" borderId="1" xfId="0" applyFill="1" applyBorder="1" applyAlignment="1" applyProtection="1">
      <alignment horizontal="center" vertical="center" wrapText="1"/>
    </xf>
    <xf numFmtId="0" fontId="0" fillId="16" borderId="1" xfId="0" applyFill="1" applyBorder="1" applyAlignment="1" applyProtection="1">
      <alignment horizontal="center" vertical="center" wrapText="1"/>
    </xf>
    <xf numFmtId="0" fontId="0" fillId="17" borderId="1" xfId="0" applyFill="1" applyBorder="1" applyAlignment="1" applyProtection="1">
      <alignment horizontal="center" vertical="center"/>
    </xf>
    <xf numFmtId="0" fontId="0" fillId="18" borderId="1" xfId="0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top" wrapText="1"/>
    </xf>
    <xf numFmtId="0" fontId="0" fillId="18" borderId="6" xfId="0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top"/>
    </xf>
    <xf numFmtId="0" fontId="0" fillId="0" borderId="6" xfId="0" applyBorder="1" applyAlignment="1" applyProtection="1">
      <alignment horizontal="center" vertical="center"/>
    </xf>
    <xf numFmtId="0" fontId="2" fillId="0" borderId="6" xfId="0" applyFont="1" applyBorder="1" applyAlignment="1" applyProtection="1">
      <alignment wrapText="1"/>
    </xf>
    <xf numFmtId="0" fontId="2" fillId="6" borderId="0" xfId="0" applyFont="1" applyFill="1" applyProtection="1"/>
    <xf numFmtId="0" fontId="2" fillId="6" borderId="0" xfId="0" applyFont="1" applyFill="1" applyAlignment="1" applyProtection="1">
      <alignment horizontal="center"/>
    </xf>
    <xf numFmtId="0" fontId="2" fillId="6" borderId="0" xfId="0" applyFont="1" applyFill="1" applyAlignment="1" applyProtection="1">
      <alignment wrapText="1"/>
    </xf>
    <xf numFmtId="0" fontId="2" fillId="6" borderId="0" xfId="0" applyFont="1" applyFill="1" applyAlignment="1" applyProtection="1">
      <alignment horizontal="right"/>
    </xf>
    <xf numFmtId="0" fontId="5" fillId="7" borderId="0" xfId="0" applyFont="1" applyFill="1" applyProtection="1"/>
    <xf numFmtId="0" fontId="5" fillId="7" borderId="0" xfId="0" applyFont="1" applyFill="1" applyAlignment="1" applyProtection="1">
      <alignment horizontal="center"/>
    </xf>
    <xf numFmtId="0" fontId="5" fillId="7" borderId="0" xfId="0" applyFont="1" applyFill="1" applyAlignment="1" applyProtection="1">
      <alignment wrapText="1"/>
    </xf>
    <xf numFmtId="0" fontId="5" fillId="7" borderId="0" xfId="0" applyFont="1" applyFill="1" applyAlignment="1" applyProtection="1">
      <alignment horizontal="right"/>
    </xf>
    <xf numFmtId="2" fontId="5" fillId="7" borderId="0" xfId="0" applyNumberFormat="1" applyFont="1" applyFill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3D1C-956A-47D2-B443-B35D7F13A23B}">
  <dimension ref="A1:E15"/>
  <sheetViews>
    <sheetView workbookViewId="0">
      <selection activeCell="D16" sqref="D16"/>
    </sheetView>
  </sheetViews>
  <sheetFormatPr defaultRowHeight="14.5"/>
  <cols>
    <col min="4" max="4" width="31.90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3" spans="1:5">
      <c r="A3" t="s">
        <v>9</v>
      </c>
      <c r="B3" t="s">
        <v>10</v>
      </c>
      <c r="C3" t="s">
        <v>10</v>
      </c>
      <c r="D3" t="s">
        <v>11</v>
      </c>
      <c r="E3" t="s">
        <v>12</v>
      </c>
    </row>
    <row r="4" spans="1:5">
      <c r="D4" t="s">
        <v>13</v>
      </c>
      <c r="E4" t="s">
        <v>14</v>
      </c>
    </row>
    <row r="5" spans="1:5">
      <c r="D5" t="s">
        <v>15</v>
      </c>
      <c r="E5" t="s">
        <v>16</v>
      </c>
    </row>
    <row r="6" spans="1:5">
      <c r="D6" t="s">
        <v>17</v>
      </c>
      <c r="E6" t="s">
        <v>18</v>
      </c>
    </row>
    <row r="7" spans="1:5">
      <c r="D7" t="s">
        <v>19</v>
      </c>
      <c r="E7" t="s">
        <v>20</v>
      </c>
    </row>
    <row r="8" spans="1:5">
      <c r="D8" t="s">
        <v>21</v>
      </c>
      <c r="E8" t="s">
        <v>22</v>
      </c>
    </row>
    <row r="9" spans="1:5">
      <c r="D9" t="s">
        <v>23</v>
      </c>
      <c r="E9" t="s">
        <v>24</v>
      </c>
    </row>
    <row r="10" spans="1:5">
      <c r="D10" t="s">
        <v>25</v>
      </c>
      <c r="E10" t="s">
        <v>26</v>
      </c>
    </row>
    <row r="11" spans="1:5">
      <c r="D11" t="s">
        <v>27</v>
      </c>
      <c r="E11" t="s">
        <v>28</v>
      </c>
    </row>
    <row r="12" spans="1:5">
      <c r="D12" t="s">
        <v>29</v>
      </c>
      <c r="E12" t="s">
        <v>30</v>
      </c>
    </row>
    <row r="13" spans="1:5">
      <c r="D13" t="s">
        <v>31</v>
      </c>
      <c r="E13" t="s">
        <v>32</v>
      </c>
    </row>
    <row r="14" spans="1:5">
      <c r="D14" t="s">
        <v>33</v>
      </c>
      <c r="E14" t="s">
        <v>34</v>
      </c>
    </row>
    <row r="15" spans="1:5">
      <c r="D15" t="s">
        <v>21</v>
      </c>
      <c r="E15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4AB60-61F1-40EE-841E-822C92871CEC}">
  <dimension ref="A1:CU321"/>
  <sheetViews>
    <sheetView tabSelected="1" zoomScaleNormal="100" workbookViewId="0">
      <selection activeCell="D6" sqref="D6"/>
    </sheetView>
  </sheetViews>
  <sheetFormatPr defaultRowHeight="13"/>
  <cols>
    <col min="1" max="1" width="7.453125" style="9" customWidth="1"/>
    <col min="2" max="2" width="12.90625" style="9" bestFit="1" customWidth="1"/>
    <col min="3" max="3" width="9.6328125" style="46" customWidth="1"/>
    <col min="4" max="4" width="124.81640625" style="47" bestFit="1" customWidth="1"/>
    <col min="5" max="5" width="9.36328125" style="9" bestFit="1" customWidth="1"/>
    <col min="6" max="6" width="16.36328125" style="9" customWidth="1"/>
    <col min="7" max="7" width="21.54296875" style="9" customWidth="1"/>
    <col min="8" max="8" width="17.26953125" style="9" customWidth="1"/>
    <col min="9" max="9" width="64.54296875" style="47" customWidth="1"/>
    <col min="10" max="99" width="8.7265625" style="2"/>
    <col min="100" max="16384" width="8.7265625" style="9"/>
  </cols>
  <sheetData>
    <row r="1" spans="1:9" s="2" customFormat="1" ht="35">
      <c r="A1" s="1" t="s">
        <v>144</v>
      </c>
      <c r="C1" s="3"/>
      <c r="D1" s="4"/>
      <c r="I1" s="4"/>
    </row>
    <row r="2" spans="1:9" s="2" customFormat="1" ht="13.5" thickBot="1">
      <c r="C2" s="3"/>
      <c r="D2" s="4"/>
      <c r="I2" s="4"/>
    </row>
    <row r="3" spans="1:9" ht="17.25" customHeight="1">
      <c r="A3" s="5" t="s">
        <v>35</v>
      </c>
      <c r="B3" s="6" t="s">
        <v>3</v>
      </c>
      <c r="C3" s="7" t="s">
        <v>36</v>
      </c>
      <c r="D3" s="7" t="s">
        <v>37</v>
      </c>
      <c r="E3" s="7" t="s">
        <v>0</v>
      </c>
      <c r="F3" s="7" t="s">
        <v>140</v>
      </c>
      <c r="G3" s="7" t="s">
        <v>137</v>
      </c>
      <c r="H3" s="7" t="s">
        <v>136</v>
      </c>
      <c r="I3" s="8" t="s">
        <v>141</v>
      </c>
    </row>
    <row r="4" spans="1:9" s="15" customFormat="1" ht="14.5">
      <c r="A4" s="10">
        <v>4</v>
      </c>
      <c r="B4" s="11" t="s">
        <v>7</v>
      </c>
      <c r="C4" s="12" t="s">
        <v>91</v>
      </c>
      <c r="D4" s="10" t="s">
        <v>99</v>
      </c>
      <c r="E4" s="13" t="s">
        <v>2</v>
      </c>
      <c r="F4" s="14">
        <v>3</v>
      </c>
      <c r="G4" s="48"/>
      <c r="H4" s="14">
        <f t="shared" ref="H4:H63" si="0">IF(G4="JA",F4,0)</f>
        <v>0</v>
      </c>
      <c r="I4" s="49"/>
    </row>
    <row r="5" spans="1:9" s="15" customFormat="1" ht="14.5">
      <c r="A5" s="10">
        <v>10</v>
      </c>
      <c r="B5" s="11" t="s">
        <v>7</v>
      </c>
      <c r="C5" s="12" t="s">
        <v>92</v>
      </c>
      <c r="D5" s="10" t="s">
        <v>108</v>
      </c>
      <c r="E5" s="13" t="s">
        <v>2</v>
      </c>
      <c r="F5" s="14">
        <v>3</v>
      </c>
      <c r="G5" s="48"/>
      <c r="H5" s="14">
        <f t="shared" si="0"/>
        <v>0</v>
      </c>
      <c r="I5" s="49"/>
    </row>
    <row r="6" spans="1:9" s="15" customFormat="1" ht="14.5">
      <c r="A6" s="10">
        <v>17</v>
      </c>
      <c r="B6" s="16" t="s">
        <v>11</v>
      </c>
      <c r="C6" s="17" t="s">
        <v>40</v>
      </c>
      <c r="D6" s="10" t="s">
        <v>105</v>
      </c>
      <c r="E6" s="13" t="s">
        <v>2</v>
      </c>
      <c r="F6" s="14">
        <v>3</v>
      </c>
      <c r="G6" s="48"/>
      <c r="H6" s="14">
        <f t="shared" si="0"/>
        <v>0</v>
      </c>
      <c r="I6" s="49"/>
    </row>
    <row r="7" spans="1:9" s="15" customFormat="1" ht="14.5">
      <c r="A7" s="10">
        <v>18</v>
      </c>
      <c r="B7" s="16" t="s">
        <v>11</v>
      </c>
      <c r="C7" s="17" t="s">
        <v>41</v>
      </c>
      <c r="D7" s="10" t="s">
        <v>42</v>
      </c>
      <c r="E7" s="13" t="s">
        <v>2</v>
      </c>
      <c r="F7" s="14">
        <v>3</v>
      </c>
      <c r="G7" s="48"/>
      <c r="H7" s="14">
        <f t="shared" si="0"/>
        <v>0</v>
      </c>
      <c r="I7" s="49"/>
    </row>
    <row r="8" spans="1:9" s="15" customFormat="1" ht="14.5">
      <c r="A8" s="10">
        <v>19</v>
      </c>
      <c r="B8" s="16" t="s">
        <v>11</v>
      </c>
      <c r="C8" s="17" t="s">
        <v>43</v>
      </c>
      <c r="D8" s="18" t="s">
        <v>106</v>
      </c>
      <c r="E8" s="13" t="s">
        <v>2</v>
      </c>
      <c r="F8" s="14">
        <v>3</v>
      </c>
      <c r="G8" s="48"/>
      <c r="H8" s="14">
        <f t="shared" si="0"/>
        <v>0</v>
      </c>
      <c r="I8" s="49"/>
    </row>
    <row r="9" spans="1:9" s="15" customFormat="1" ht="14.5">
      <c r="A9" s="10">
        <v>20</v>
      </c>
      <c r="B9" s="16" t="s">
        <v>11</v>
      </c>
      <c r="C9" s="17" t="s">
        <v>44</v>
      </c>
      <c r="D9" s="10" t="s">
        <v>45</v>
      </c>
      <c r="E9" s="13" t="s">
        <v>2</v>
      </c>
      <c r="F9" s="14">
        <v>1</v>
      </c>
      <c r="G9" s="48"/>
      <c r="H9" s="14">
        <f t="shared" si="0"/>
        <v>0</v>
      </c>
      <c r="I9" s="49"/>
    </row>
    <row r="10" spans="1:9" s="15" customFormat="1" ht="14.5">
      <c r="A10" s="10">
        <v>21</v>
      </c>
      <c r="B10" s="16" t="s">
        <v>11</v>
      </c>
      <c r="C10" s="17" t="s">
        <v>46</v>
      </c>
      <c r="D10" s="10" t="s">
        <v>47</v>
      </c>
      <c r="E10" s="13" t="s">
        <v>2</v>
      </c>
      <c r="F10" s="14">
        <v>3</v>
      </c>
      <c r="G10" s="48"/>
      <c r="H10" s="14">
        <f t="shared" si="0"/>
        <v>0</v>
      </c>
      <c r="I10" s="49"/>
    </row>
    <row r="11" spans="1:9" s="15" customFormat="1" ht="14.5">
      <c r="A11" s="10">
        <v>22</v>
      </c>
      <c r="B11" s="16" t="s">
        <v>11</v>
      </c>
      <c r="C11" s="17" t="s">
        <v>48</v>
      </c>
      <c r="D11" s="10" t="s">
        <v>49</v>
      </c>
      <c r="E11" s="13" t="s">
        <v>2</v>
      </c>
      <c r="F11" s="14">
        <v>1</v>
      </c>
      <c r="G11" s="48"/>
      <c r="H11" s="14">
        <f t="shared" si="0"/>
        <v>0</v>
      </c>
      <c r="I11" s="49"/>
    </row>
    <row r="12" spans="1:9" s="15" customFormat="1" ht="14.5">
      <c r="A12" s="10">
        <v>23</v>
      </c>
      <c r="B12" s="16" t="s">
        <v>11</v>
      </c>
      <c r="C12" s="17" t="s">
        <v>50</v>
      </c>
      <c r="D12" s="10" t="s">
        <v>51</v>
      </c>
      <c r="E12" s="13" t="s">
        <v>2</v>
      </c>
      <c r="F12" s="14">
        <v>1</v>
      </c>
      <c r="G12" s="48"/>
      <c r="H12" s="14">
        <f t="shared" si="0"/>
        <v>0</v>
      </c>
      <c r="I12" s="49"/>
    </row>
    <row r="13" spans="1:9" s="15" customFormat="1" ht="14.5">
      <c r="A13" s="10">
        <v>24</v>
      </c>
      <c r="B13" s="16" t="s">
        <v>11</v>
      </c>
      <c r="C13" s="17" t="s">
        <v>52</v>
      </c>
      <c r="D13" s="10" t="s">
        <v>145</v>
      </c>
      <c r="E13" s="13" t="s">
        <v>2</v>
      </c>
      <c r="F13" s="14">
        <v>3</v>
      </c>
      <c r="G13" s="48"/>
      <c r="H13" s="14">
        <f t="shared" si="0"/>
        <v>0</v>
      </c>
      <c r="I13" s="49"/>
    </row>
    <row r="14" spans="1:9" s="15" customFormat="1" ht="14.5">
      <c r="A14" s="10">
        <v>29</v>
      </c>
      <c r="B14" s="16" t="s">
        <v>11</v>
      </c>
      <c r="C14" s="17" t="s">
        <v>53</v>
      </c>
      <c r="D14" s="10" t="s">
        <v>54</v>
      </c>
      <c r="E14" s="13" t="s">
        <v>2</v>
      </c>
      <c r="F14" s="14">
        <v>3</v>
      </c>
      <c r="G14" s="48"/>
      <c r="H14" s="14">
        <f t="shared" si="0"/>
        <v>0</v>
      </c>
      <c r="I14" s="49"/>
    </row>
    <row r="15" spans="1:9" s="15" customFormat="1" ht="14.5">
      <c r="A15" s="10">
        <v>30</v>
      </c>
      <c r="B15" s="16" t="s">
        <v>11</v>
      </c>
      <c r="C15" s="17" t="s">
        <v>55</v>
      </c>
      <c r="D15" s="10" t="s">
        <v>107</v>
      </c>
      <c r="E15" s="13" t="s">
        <v>2</v>
      </c>
      <c r="F15" s="14">
        <v>3</v>
      </c>
      <c r="G15" s="48"/>
      <c r="H15" s="14">
        <f t="shared" si="0"/>
        <v>0</v>
      </c>
      <c r="I15" s="49"/>
    </row>
    <row r="16" spans="1:9" s="15" customFormat="1" ht="14.5">
      <c r="A16" s="10">
        <v>31</v>
      </c>
      <c r="B16" s="16" t="s">
        <v>11</v>
      </c>
      <c r="C16" s="17" t="s">
        <v>56</v>
      </c>
      <c r="D16" s="10" t="s">
        <v>57</v>
      </c>
      <c r="E16" s="13" t="s">
        <v>2</v>
      </c>
      <c r="F16" s="14">
        <v>3</v>
      </c>
      <c r="G16" s="48"/>
      <c r="H16" s="14">
        <f t="shared" si="0"/>
        <v>0</v>
      </c>
      <c r="I16" s="49"/>
    </row>
    <row r="17" spans="1:9" s="15" customFormat="1" ht="14.5">
      <c r="A17" s="10">
        <v>32</v>
      </c>
      <c r="B17" s="16" t="s">
        <v>11</v>
      </c>
      <c r="C17" s="17" t="s">
        <v>58</v>
      </c>
      <c r="D17" s="10" t="s">
        <v>59</v>
      </c>
      <c r="E17" s="13" t="s">
        <v>2</v>
      </c>
      <c r="F17" s="14">
        <v>3</v>
      </c>
      <c r="G17" s="48"/>
      <c r="H17" s="14">
        <f t="shared" si="0"/>
        <v>0</v>
      </c>
      <c r="I17" s="49"/>
    </row>
    <row r="18" spans="1:9" s="15" customFormat="1" ht="14.5">
      <c r="A18" s="10">
        <v>35</v>
      </c>
      <c r="B18" s="16" t="s">
        <v>11</v>
      </c>
      <c r="C18" s="17" t="s">
        <v>60</v>
      </c>
      <c r="D18" s="10" t="s">
        <v>61</v>
      </c>
      <c r="E18" s="13" t="s">
        <v>2</v>
      </c>
      <c r="F18" s="14">
        <v>3</v>
      </c>
      <c r="G18" s="48"/>
      <c r="H18" s="14">
        <f t="shared" si="0"/>
        <v>0</v>
      </c>
      <c r="I18" s="49"/>
    </row>
    <row r="19" spans="1:9" s="15" customFormat="1" ht="14.5">
      <c r="A19" s="10">
        <v>36</v>
      </c>
      <c r="B19" s="16" t="s">
        <v>11</v>
      </c>
      <c r="C19" s="17" t="s">
        <v>62</v>
      </c>
      <c r="D19" s="10" t="s">
        <v>146</v>
      </c>
      <c r="E19" s="13" t="s">
        <v>2</v>
      </c>
      <c r="F19" s="14">
        <v>3</v>
      </c>
      <c r="G19" s="48"/>
      <c r="H19" s="14">
        <f t="shared" si="0"/>
        <v>0</v>
      </c>
      <c r="I19" s="49"/>
    </row>
    <row r="20" spans="1:9" s="15" customFormat="1" ht="43.5">
      <c r="A20" s="10">
        <v>69</v>
      </c>
      <c r="B20" s="19" t="s">
        <v>147</v>
      </c>
      <c r="C20" s="12" t="s">
        <v>148</v>
      </c>
      <c r="D20" s="10" t="s">
        <v>169</v>
      </c>
      <c r="E20" s="13" t="s">
        <v>2</v>
      </c>
      <c r="F20" s="14">
        <v>3</v>
      </c>
      <c r="G20" s="48"/>
      <c r="H20" s="14">
        <f t="shared" si="0"/>
        <v>0</v>
      </c>
      <c r="I20" s="49"/>
    </row>
    <row r="21" spans="1:9" s="15" customFormat="1" ht="14.5">
      <c r="A21" s="10">
        <v>88</v>
      </c>
      <c r="B21" s="20" t="s">
        <v>17</v>
      </c>
      <c r="C21" s="12" t="s">
        <v>88</v>
      </c>
      <c r="D21" s="10" t="s">
        <v>89</v>
      </c>
      <c r="E21" s="13" t="s">
        <v>2</v>
      </c>
      <c r="F21" s="14">
        <v>3</v>
      </c>
      <c r="G21" s="48"/>
      <c r="H21" s="14">
        <f t="shared" si="0"/>
        <v>0</v>
      </c>
      <c r="I21" s="49"/>
    </row>
    <row r="22" spans="1:9" s="15" customFormat="1" ht="14.5">
      <c r="A22" s="10">
        <v>95</v>
      </c>
      <c r="B22" s="20" t="s">
        <v>17</v>
      </c>
      <c r="C22" s="12" t="s">
        <v>149</v>
      </c>
      <c r="D22" s="10" t="s">
        <v>97</v>
      </c>
      <c r="E22" s="13" t="s">
        <v>2</v>
      </c>
      <c r="F22" s="14">
        <v>3</v>
      </c>
      <c r="G22" s="48"/>
      <c r="H22" s="14">
        <f t="shared" si="0"/>
        <v>0</v>
      </c>
      <c r="I22" s="49"/>
    </row>
    <row r="23" spans="1:9" s="15" customFormat="1" ht="14.5">
      <c r="A23" s="10">
        <v>97</v>
      </c>
      <c r="B23" s="20" t="s">
        <v>17</v>
      </c>
      <c r="C23" s="12" t="s">
        <v>150</v>
      </c>
      <c r="D23" s="10" t="s">
        <v>151</v>
      </c>
      <c r="E23" s="13" t="s">
        <v>2</v>
      </c>
      <c r="F23" s="14">
        <v>3</v>
      </c>
      <c r="G23" s="48"/>
      <c r="H23" s="14">
        <f t="shared" si="0"/>
        <v>0</v>
      </c>
      <c r="I23" s="49"/>
    </row>
    <row r="24" spans="1:9" s="15" customFormat="1" ht="14.5">
      <c r="A24" s="10">
        <v>108</v>
      </c>
      <c r="B24" s="21" t="s">
        <v>17</v>
      </c>
      <c r="C24" s="12" t="s">
        <v>152</v>
      </c>
      <c r="D24" s="10" t="s">
        <v>153</v>
      </c>
      <c r="E24" s="13" t="s">
        <v>2</v>
      </c>
      <c r="F24" s="14">
        <v>3</v>
      </c>
      <c r="G24" s="48"/>
      <c r="H24" s="14">
        <f t="shared" si="0"/>
        <v>0</v>
      </c>
      <c r="I24" s="49"/>
    </row>
    <row r="25" spans="1:9" s="15" customFormat="1" ht="14.5">
      <c r="A25" s="10">
        <v>109</v>
      </c>
      <c r="B25" s="20" t="s">
        <v>17</v>
      </c>
      <c r="C25" s="12" t="s">
        <v>90</v>
      </c>
      <c r="D25" s="10" t="s">
        <v>98</v>
      </c>
      <c r="E25" s="13" t="s">
        <v>2</v>
      </c>
      <c r="F25" s="14">
        <v>1</v>
      </c>
      <c r="G25" s="48"/>
      <c r="H25" s="14">
        <f t="shared" si="0"/>
        <v>0</v>
      </c>
      <c r="I25" s="49"/>
    </row>
    <row r="26" spans="1:9" s="15" customFormat="1" ht="14.5">
      <c r="A26" s="10">
        <v>124</v>
      </c>
      <c r="B26" s="22" t="s">
        <v>15</v>
      </c>
      <c r="C26" s="12" t="s">
        <v>154</v>
      </c>
      <c r="D26" s="10" t="s">
        <v>100</v>
      </c>
      <c r="E26" s="13" t="s">
        <v>2</v>
      </c>
      <c r="F26" s="14">
        <v>3</v>
      </c>
      <c r="G26" s="48"/>
      <c r="H26" s="14">
        <f t="shared" si="0"/>
        <v>0</v>
      </c>
      <c r="I26" s="49"/>
    </row>
    <row r="27" spans="1:9" s="15" customFormat="1" ht="14.5">
      <c r="A27" s="10">
        <v>127</v>
      </c>
      <c r="B27" s="22" t="s">
        <v>15</v>
      </c>
      <c r="C27" s="12" t="s">
        <v>93</v>
      </c>
      <c r="D27" s="10" t="s">
        <v>101</v>
      </c>
      <c r="E27" s="13" t="s">
        <v>2</v>
      </c>
      <c r="F27" s="14">
        <v>3</v>
      </c>
      <c r="G27" s="48"/>
      <c r="H27" s="14">
        <f t="shared" si="0"/>
        <v>0</v>
      </c>
      <c r="I27" s="49"/>
    </row>
    <row r="28" spans="1:9" s="15" customFormat="1" ht="14.5">
      <c r="A28" s="10">
        <v>128</v>
      </c>
      <c r="B28" s="22" t="s">
        <v>15</v>
      </c>
      <c r="C28" s="12" t="s">
        <v>94</v>
      </c>
      <c r="D28" s="10" t="s">
        <v>102</v>
      </c>
      <c r="E28" s="13" t="s">
        <v>2</v>
      </c>
      <c r="F28" s="14">
        <v>1</v>
      </c>
      <c r="G28" s="48"/>
      <c r="H28" s="14">
        <f t="shared" si="0"/>
        <v>0</v>
      </c>
      <c r="I28" s="49"/>
    </row>
    <row r="29" spans="1:9" s="15" customFormat="1" ht="14.5">
      <c r="A29" s="10">
        <v>129</v>
      </c>
      <c r="B29" s="22" t="s">
        <v>15</v>
      </c>
      <c r="C29" s="12" t="s">
        <v>155</v>
      </c>
      <c r="D29" s="10" t="s">
        <v>103</v>
      </c>
      <c r="E29" s="13" t="s">
        <v>2</v>
      </c>
      <c r="F29" s="14">
        <v>3</v>
      </c>
      <c r="G29" s="48"/>
      <c r="H29" s="14">
        <f t="shared" si="0"/>
        <v>0</v>
      </c>
      <c r="I29" s="49"/>
    </row>
    <row r="30" spans="1:9" s="15" customFormat="1" ht="14.5">
      <c r="A30" s="10">
        <v>131</v>
      </c>
      <c r="B30" s="23" t="s">
        <v>127</v>
      </c>
      <c r="C30" s="12" t="s">
        <v>128</v>
      </c>
      <c r="D30" s="10" t="s">
        <v>118</v>
      </c>
      <c r="E30" s="13" t="s">
        <v>2</v>
      </c>
      <c r="F30" s="14">
        <v>3</v>
      </c>
      <c r="G30" s="48"/>
      <c r="H30" s="14">
        <f t="shared" si="0"/>
        <v>0</v>
      </c>
      <c r="I30" s="49"/>
    </row>
    <row r="31" spans="1:9" s="15" customFormat="1" ht="14.5">
      <c r="A31" s="10">
        <v>132</v>
      </c>
      <c r="B31" s="23" t="s">
        <v>127</v>
      </c>
      <c r="C31" s="12" t="s">
        <v>129</v>
      </c>
      <c r="D31" s="10" t="s">
        <v>119</v>
      </c>
      <c r="E31" s="13" t="s">
        <v>2</v>
      </c>
      <c r="F31" s="14">
        <v>3</v>
      </c>
      <c r="G31" s="48"/>
      <c r="H31" s="14">
        <f t="shared" si="0"/>
        <v>0</v>
      </c>
      <c r="I31" s="49"/>
    </row>
    <row r="32" spans="1:9" s="15" customFormat="1" ht="14.5">
      <c r="A32" s="10">
        <v>133</v>
      </c>
      <c r="B32" s="23" t="s">
        <v>127</v>
      </c>
      <c r="C32" s="12" t="s">
        <v>130</v>
      </c>
      <c r="D32" s="10" t="s">
        <v>120</v>
      </c>
      <c r="E32" s="13" t="s">
        <v>2</v>
      </c>
      <c r="F32" s="14">
        <v>3</v>
      </c>
      <c r="G32" s="48"/>
      <c r="H32" s="14">
        <f t="shared" si="0"/>
        <v>0</v>
      </c>
      <c r="I32" s="49"/>
    </row>
    <row r="33" spans="1:9" s="15" customFormat="1" ht="14.5">
      <c r="A33" s="10">
        <v>134</v>
      </c>
      <c r="B33" s="23" t="s">
        <v>127</v>
      </c>
      <c r="C33" s="12" t="s">
        <v>131</v>
      </c>
      <c r="D33" s="10" t="s">
        <v>121</v>
      </c>
      <c r="E33" s="13" t="s">
        <v>2</v>
      </c>
      <c r="F33" s="14">
        <v>3</v>
      </c>
      <c r="G33" s="48"/>
      <c r="H33" s="14">
        <f t="shared" si="0"/>
        <v>0</v>
      </c>
      <c r="I33" s="49"/>
    </row>
    <row r="34" spans="1:9" s="15" customFormat="1" ht="14.5">
      <c r="A34" s="10">
        <v>135</v>
      </c>
      <c r="B34" s="23" t="s">
        <v>127</v>
      </c>
      <c r="C34" s="12" t="s">
        <v>132</v>
      </c>
      <c r="D34" s="10" t="s">
        <v>122</v>
      </c>
      <c r="E34" s="13" t="s">
        <v>2</v>
      </c>
      <c r="F34" s="14">
        <v>3</v>
      </c>
      <c r="G34" s="48"/>
      <c r="H34" s="14">
        <f t="shared" si="0"/>
        <v>0</v>
      </c>
      <c r="I34" s="49"/>
    </row>
    <row r="35" spans="1:9" s="15" customFormat="1" ht="14.5">
      <c r="A35" s="10">
        <v>136</v>
      </c>
      <c r="B35" s="23" t="s">
        <v>127</v>
      </c>
      <c r="C35" s="12" t="s">
        <v>133</v>
      </c>
      <c r="D35" s="10" t="s">
        <v>123</v>
      </c>
      <c r="E35" s="13" t="s">
        <v>2</v>
      </c>
      <c r="F35" s="14">
        <v>3</v>
      </c>
      <c r="G35" s="48"/>
      <c r="H35" s="14">
        <f t="shared" si="0"/>
        <v>0</v>
      </c>
      <c r="I35" s="49"/>
    </row>
    <row r="36" spans="1:9" s="15" customFormat="1" ht="14.5">
      <c r="A36" s="10">
        <v>137</v>
      </c>
      <c r="B36" s="23" t="s">
        <v>127</v>
      </c>
      <c r="C36" s="12" t="s">
        <v>134</v>
      </c>
      <c r="D36" s="10" t="s">
        <v>124</v>
      </c>
      <c r="E36" s="13" t="s">
        <v>2</v>
      </c>
      <c r="F36" s="14">
        <v>3</v>
      </c>
      <c r="G36" s="48"/>
      <c r="H36" s="14">
        <f t="shared" si="0"/>
        <v>0</v>
      </c>
      <c r="I36" s="49"/>
    </row>
    <row r="37" spans="1:9" s="15" customFormat="1" ht="14.5">
      <c r="A37" s="10">
        <v>138</v>
      </c>
      <c r="B37" s="23" t="s">
        <v>127</v>
      </c>
      <c r="C37" s="12" t="s">
        <v>135</v>
      </c>
      <c r="D37" s="10" t="s">
        <v>125</v>
      </c>
      <c r="E37" s="13" t="s">
        <v>2</v>
      </c>
      <c r="F37" s="14">
        <v>3</v>
      </c>
      <c r="G37" s="48"/>
      <c r="H37" s="14">
        <f t="shared" si="0"/>
        <v>0</v>
      </c>
      <c r="I37" s="49"/>
    </row>
    <row r="38" spans="1:9" s="15" customFormat="1" ht="14.5">
      <c r="A38" s="10">
        <v>139</v>
      </c>
      <c r="B38" s="23" t="s">
        <v>127</v>
      </c>
      <c r="C38" s="12" t="s">
        <v>156</v>
      </c>
      <c r="D38" s="10" t="s">
        <v>126</v>
      </c>
      <c r="E38" s="13" t="s">
        <v>2</v>
      </c>
      <c r="F38" s="14">
        <v>3</v>
      </c>
      <c r="G38" s="48"/>
      <c r="H38" s="14">
        <f t="shared" si="0"/>
        <v>0</v>
      </c>
      <c r="I38" s="49"/>
    </row>
    <row r="39" spans="1:9" s="15" customFormat="1" ht="14.5">
      <c r="A39" s="10">
        <v>140</v>
      </c>
      <c r="B39" s="23" t="s">
        <v>127</v>
      </c>
      <c r="C39" s="12" t="s">
        <v>157</v>
      </c>
      <c r="D39" s="10" t="s">
        <v>158</v>
      </c>
      <c r="E39" s="13" t="s">
        <v>2</v>
      </c>
      <c r="F39" s="14">
        <v>3</v>
      </c>
      <c r="G39" s="48"/>
      <c r="H39" s="14">
        <f t="shared" si="0"/>
        <v>0</v>
      </c>
      <c r="I39" s="49"/>
    </row>
    <row r="40" spans="1:9" s="25" customFormat="1" ht="14.5">
      <c r="A40" s="10">
        <v>187</v>
      </c>
      <c r="B40" s="24" t="s">
        <v>19</v>
      </c>
      <c r="C40" s="17" t="s">
        <v>159</v>
      </c>
      <c r="D40" s="10" t="s">
        <v>84</v>
      </c>
      <c r="E40" s="13" t="s">
        <v>2</v>
      </c>
      <c r="F40" s="14">
        <v>3</v>
      </c>
      <c r="G40" s="48"/>
      <c r="H40" s="14">
        <f t="shared" si="0"/>
        <v>0</v>
      </c>
      <c r="I40" s="49"/>
    </row>
    <row r="41" spans="1:9" s="25" customFormat="1" ht="14.5">
      <c r="A41" s="10">
        <v>188</v>
      </c>
      <c r="B41" s="26" t="s">
        <v>19</v>
      </c>
      <c r="C41" s="17" t="s">
        <v>81</v>
      </c>
      <c r="D41" s="10" t="s">
        <v>85</v>
      </c>
      <c r="E41" s="13" t="s">
        <v>2</v>
      </c>
      <c r="F41" s="14">
        <v>3</v>
      </c>
      <c r="G41" s="48"/>
      <c r="H41" s="14">
        <f t="shared" si="0"/>
        <v>0</v>
      </c>
      <c r="I41" s="49"/>
    </row>
    <row r="42" spans="1:9" s="25" customFormat="1" ht="29">
      <c r="A42" s="10">
        <v>189</v>
      </c>
      <c r="B42" s="26" t="s">
        <v>19</v>
      </c>
      <c r="C42" s="17" t="s">
        <v>82</v>
      </c>
      <c r="D42" s="10" t="s">
        <v>86</v>
      </c>
      <c r="E42" s="13" t="s">
        <v>2</v>
      </c>
      <c r="F42" s="14">
        <v>3</v>
      </c>
      <c r="G42" s="48"/>
      <c r="H42" s="14">
        <f t="shared" si="0"/>
        <v>0</v>
      </c>
      <c r="I42" s="49"/>
    </row>
    <row r="43" spans="1:9" s="25" customFormat="1" ht="14.5">
      <c r="A43" s="10">
        <v>190</v>
      </c>
      <c r="B43" s="24" t="s">
        <v>19</v>
      </c>
      <c r="C43" s="17" t="s">
        <v>83</v>
      </c>
      <c r="D43" s="10" t="s">
        <v>87</v>
      </c>
      <c r="E43" s="13" t="s">
        <v>2</v>
      </c>
      <c r="F43" s="14">
        <v>3</v>
      </c>
      <c r="G43" s="48"/>
      <c r="H43" s="14">
        <f t="shared" si="0"/>
        <v>0</v>
      </c>
      <c r="I43" s="49"/>
    </row>
    <row r="44" spans="1:9" s="25" customFormat="1" ht="14.5">
      <c r="A44" s="10">
        <v>194</v>
      </c>
      <c r="B44" s="27" t="s">
        <v>31</v>
      </c>
      <c r="C44" s="17" t="s">
        <v>68</v>
      </c>
      <c r="D44" s="10" t="s">
        <v>69</v>
      </c>
      <c r="E44" s="13" t="s">
        <v>2</v>
      </c>
      <c r="F44" s="14">
        <v>3</v>
      </c>
      <c r="G44" s="48"/>
      <c r="H44" s="14">
        <f t="shared" si="0"/>
        <v>0</v>
      </c>
      <c r="I44" s="49"/>
    </row>
    <row r="45" spans="1:9" s="25" customFormat="1" ht="14.5">
      <c r="A45" s="10">
        <v>198</v>
      </c>
      <c r="B45" s="27" t="s">
        <v>31</v>
      </c>
      <c r="C45" s="17" t="s">
        <v>70</v>
      </c>
      <c r="D45" s="10" t="s">
        <v>71</v>
      </c>
      <c r="E45" s="13" t="s">
        <v>2</v>
      </c>
      <c r="F45" s="14">
        <v>3</v>
      </c>
      <c r="G45" s="48"/>
      <c r="H45" s="14">
        <f t="shared" si="0"/>
        <v>0</v>
      </c>
      <c r="I45" s="49"/>
    </row>
    <row r="46" spans="1:9" s="25" customFormat="1" ht="14.5">
      <c r="A46" s="10">
        <v>200</v>
      </c>
      <c r="B46" s="27" t="s">
        <v>31</v>
      </c>
      <c r="C46" s="17" t="s">
        <v>72</v>
      </c>
      <c r="D46" s="10" t="s">
        <v>73</v>
      </c>
      <c r="E46" s="13" t="s">
        <v>2</v>
      </c>
      <c r="F46" s="14">
        <v>1</v>
      </c>
      <c r="G46" s="48"/>
      <c r="H46" s="14">
        <f t="shared" si="0"/>
        <v>0</v>
      </c>
      <c r="I46" s="49"/>
    </row>
    <row r="47" spans="1:9" s="15" customFormat="1" ht="14.5">
      <c r="A47" s="10">
        <v>205</v>
      </c>
      <c r="B47" s="27" t="s">
        <v>31</v>
      </c>
      <c r="C47" s="17" t="s">
        <v>74</v>
      </c>
      <c r="D47" s="10" t="s">
        <v>75</v>
      </c>
      <c r="E47" s="13" t="s">
        <v>2</v>
      </c>
      <c r="F47" s="14">
        <v>1</v>
      </c>
      <c r="G47" s="48"/>
      <c r="H47" s="14">
        <f t="shared" si="0"/>
        <v>0</v>
      </c>
      <c r="I47" s="49"/>
    </row>
    <row r="48" spans="1:9" s="25" customFormat="1" ht="14.5">
      <c r="A48" s="10">
        <v>211</v>
      </c>
      <c r="B48" s="27" t="s">
        <v>31</v>
      </c>
      <c r="C48" s="17" t="s">
        <v>76</v>
      </c>
      <c r="D48" s="10" t="s">
        <v>77</v>
      </c>
      <c r="E48" s="13" t="s">
        <v>2</v>
      </c>
      <c r="F48" s="14">
        <v>1</v>
      </c>
      <c r="G48" s="48"/>
      <c r="H48" s="14">
        <f t="shared" si="0"/>
        <v>0</v>
      </c>
      <c r="I48" s="49"/>
    </row>
    <row r="49" spans="1:9" s="25" customFormat="1" ht="14.5">
      <c r="A49" s="10">
        <v>220</v>
      </c>
      <c r="B49" s="27" t="s">
        <v>31</v>
      </c>
      <c r="C49" s="17" t="s">
        <v>78</v>
      </c>
      <c r="D49" s="10" t="s">
        <v>79</v>
      </c>
      <c r="E49" s="13" t="s">
        <v>2</v>
      </c>
      <c r="F49" s="14">
        <v>3</v>
      </c>
      <c r="G49" s="48"/>
      <c r="H49" s="14">
        <f t="shared" si="0"/>
        <v>0</v>
      </c>
      <c r="I49" s="49"/>
    </row>
    <row r="50" spans="1:9" s="25" customFormat="1" ht="14.5">
      <c r="A50" s="10">
        <v>222</v>
      </c>
      <c r="B50" s="27" t="s">
        <v>31</v>
      </c>
      <c r="C50" s="17" t="s">
        <v>80</v>
      </c>
      <c r="D50" s="10" t="s">
        <v>160</v>
      </c>
      <c r="E50" s="13" t="s">
        <v>2</v>
      </c>
      <c r="F50" s="14">
        <v>1</v>
      </c>
      <c r="G50" s="48"/>
      <c r="H50" s="14">
        <f t="shared" si="0"/>
        <v>0</v>
      </c>
      <c r="I50" s="49"/>
    </row>
    <row r="51" spans="1:9" s="25" customFormat="1" ht="14.5">
      <c r="A51" s="10">
        <v>253</v>
      </c>
      <c r="B51" s="28" t="s">
        <v>23</v>
      </c>
      <c r="C51" s="17" t="s">
        <v>161</v>
      </c>
      <c r="D51" s="10" t="s">
        <v>110</v>
      </c>
      <c r="E51" s="13" t="s">
        <v>2</v>
      </c>
      <c r="F51" s="14">
        <v>3</v>
      </c>
      <c r="G51" s="48"/>
      <c r="H51" s="14">
        <f t="shared" si="0"/>
        <v>0</v>
      </c>
      <c r="I51" s="49"/>
    </row>
    <row r="52" spans="1:9" s="25" customFormat="1" ht="29">
      <c r="A52" s="10">
        <v>278</v>
      </c>
      <c r="B52" s="29" t="s">
        <v>29</v>
      </c>
      <c r="C52" s="17" t="s">
        <v>162</v>
      </c>
      <c r="D52" s="10" t="s">
        <v>163</v>
      </c>
      <c r="E52" s="13" t="s">
        <v>2</v>
      </c>
      <c r="F52" s="14">
        <v>3</v>
      </c>
      <c r="G52" s="48"/>
      <c r="H52" s="14">
        <f t="shared" si="0"/>
        <v>0</v>
      </c>
      <c r="I52" s="49"/>
    </row>
    <row r="53" spans="1:9" s="25" customFormat="1" ht="29">
      <c r="A53" s="10">
        <v>293</v>
      </c>
      <c r="B53" s="29" t="s">
        <v>29</v>
      </c>
      <c r="C53" s="17" t="s">
        <v>38</v>
      </c>
      <c r="D53" s="10" t="s">
        <v>164</v>
      </c>
      <c r="E53" s="13" t="s">
        <v>2</v>
      </c>
      <c r="F53" s="14">
        <v>3</v>
      </c>
      <c r="G53" s="48"/>
      <c r="H53" s="14">
        <f t="shared" si="0"/>
        <v>0</v>
      </c>
      <c r="I53" s="49"/>
    </row>
    <row r="54" spans="1:9" s="25" customFormat="1" ht="29">
      <c r="A54" s="10">
        <v>297</v>
      </c>
      <c r="B54" s="29" t="s">
        <v>29</v>
      </c>
      <c r="C54" s="17" t="s">
        <v>39</v>
      </c>
      <c r="D54" s="10" t="s">
        <v>165</v>
      </c>
      <c r="E54" s="13" t="s">
        <v>2</v>
      </c>
      <c r="F54" s="14">
        <v>1</v>
      </c>
      <c r="G54" s="48"/>
      <c r="H54" s="14">
        <f t="shared" si="0"/>
        <v>0</v>
      </c>
      <c r="I54" s="49"/>
    </row>
    <row r="55" spans="1:9" s="25" customFormat="1" ht="29">
      <c r="A55" s="10">
        <v>306</v>
      </c>
      <c r="B55" s="29" t="s">
        <v>29</v>
      </c>
      <c r="C55" s="17" t="s">
        <v>166</v>
      </c>
      <c r="D55" s="10" t="s">
        <v>167</v>
      </c>
      <c r="E55" s="13" t="s">
        <v>2</v>
      </c>
      <c r="F55" s="14">
        <v>1</v>
      </c>
      <c r="G55" s="48"/>
      <c r="H55" s="14">
        <f t="shared" si="0"/>
        <v>0</v>
      </c>
      <c r="I55" s="49"/>
    </row>
    <row r="56" spans="1:9" s="25" customFormat="1" ht="14.5">
      <c r="A56" s="10">
        <v>308</v>
      </c>
      <c r="B56" s="30" t="s">
        <v>117</v>
      </c>
      <c r="C56" s="12" t="s">
        <v>112</v>
      </c>
      <c r="D56" s="18" t="s">
        <v>111</v>
      </c>
      <c r="E56" s="13" t="s">
        <v>2</v>
      </c>
      <c r="F56" s="14">
        <v>3</v>
      </c>
      <c r="G56" s="48"/>
      <c r="H56" s="14">
        <f t="shared" si="0"/>
        <v>0</v>
      </c>
      <c r="I56" s="49"/>
    </row>
    <row r="57" spans="1:9" s="25" customFormat="1" ht="14.5">
      <c r="A57" s="10">
        <v>309</v>
      </c>
      <c r="B57" s="30" t="s">
        <v>117</v>
      </c>
      <c r="C57" s="12" t="s">
        <v>168</v>
      </c>
      <c r="D57" s="18" t="s">
        <v>63</v>
      </c>
      <c r="E57" s="13" t="s">
        <v>2</v>
      </c>
      <c r="F57" s="14">
        <v>3</v>
      </c>
      <c r="G57" s="48"/>
      <c r="H57" s="14">
        <f t="shared" si="0"/>
        <v>0</v>
      </c>
      <c r="I57" s="49"/>
    </row>
    <row r="58" spans="1:9" s="25" customFormat="1" ht="14.5">
      <c r="A58" s="10">
        <v>310</v>
      </c>
      <c r="B58" s="30" t="s">
        <v>117</v>
      </c>
      <c r="C58" s="12" t="s">
        <v>113</v>
      </c>
      <c r="D58" s="18" t="s">
        <v>64</v>
      </c>
      <c r="E58" s="13" t="s">
        <v>2</v>
      </c>
      <c r="F58" s="14">
        <v>3</v>
      </c>
      <c r="G58" s="48"/>
      <c r="H58" s="14">
        <f t="shared" si="0"/>
        <v>0</v>
      </c>
      <c r="I58" s="49"/>
    </row>
    <row r="59" spans="1:9" s="25" customFormat="1" ht="14.5">
      <c r="A59" s="10">
        <v>311</v>
      </c>
      <c r="B59" s="30" t="s">
        <v>117</v>
      </c>
      <c r="C59" s="12" t="s">
        <v>114</v>
      </c>
      <c r="D59" s="18" t="s">
        <v>65</v>
      </c>
      <c r="E59" s="13" t="s">
        <v>2</v>
      </c>
      <c r="F59" s="14">
        <v>3</v>
      </c>
      <c r="G59" s="48"/>
      <c r="H59" s="14">
        <f t="shared" si="0"/>
        <v>0</v>
      </c>
      <c r="I59" s="49"/>
    </row>
    <row r="60" spans="1:9" s="25" customFormat="1" ht="14.5">
      <c r="A60" s="10">
        <v>312</v>
      </c>
      <c r="B60" s="30" t="s">
        <v>117</v>
      </c>
      <c r="C60" s="12" t="s">
        <v>115</v>
      </c>
      <c r="D60" s="18" t="s">
        <v>66</v>
      </c>
      <c r="E60" s="13" t="s">
        <v>2</v>
      </c>
      <c r="F60" s="14">
        <v>3</v>
      </c>
      <c r="G60" s="48"/>
      <c r="H60" s="14">
        <f t="shared" si="0"/>
        <v>0</v>
      </c>
      <c r="I60" s="49"/>
    </row>
    <row r="61" spans="1:9" s="25" customFormat="1" ht="14.5">
      <c r="A61" s="10">
        <v>313</v>
      </c>
      <c r="B61" s="30" t="s">
        <v>117</v>
      </c>
      <c r="C61" s="12" t="s">
        <v>116</v>
      </c>
      <c r="D61" s="18" t="s">
        <v>67</v>
      </c>
      <c r="E61" s="13" t="s">
        <v>2</v>
      </c>
      <c r="F61" s="14">
        <v>3</v>
      </c>
      <c r="G61" s="48"/>
      <c r="H61" s="14">
        <f t="shared" si="0"/>
        <v>0</v>
      </c>
      <c r="I61" s="49"/>
    </row>
    <row r="62" spans="1:9" s="25" customFormat="1" ht="14.5">
      <c r="A62" s="10">
        <v>319</v>
      </c>
      <c r="B62" s="31" t="s">
        <v>27</v>
      </c>
      <c r="C62" s="12" t="s">
        <v>95</v>
      </c>
      <c r="D62" s="10" t="s">
        <v>104</v>
      </c>
      <c r="E62" s="13" t="s">
        <v>2</v>
      </c>
      <c r="F62" s="14">
        <v>1</v>
      </c>
      <c r="G62" s="48"/>
      <c r="H62" s="14">
        <f t="shared" si="0"/>
        <v>0</v>
      </c>
      <c r="I62" s="49"/>
    </row>
    <row r="63" spans="1:9" s="25" customFormat="1" ht="15" thickBot="1">
      <c r="A63" s="32">
        <v>325</v>
      </c>
      <c r="B63" s="33" t="s">
        <v>27</v>
      </c>
      <c r="C63" s="34" t="s">
        <v>96</v>
      </c>
      <c r="D63" s="32" t="s">
        <v>109</v>
      </c>
      <c r="E63" s="35" t="s">
        <v>2</v>
      </c>
      <c r="F63" s="36">
        <v>3</v>
      </c>
      <c r="G63" s="48"/>
      <c r="H63" s="36">
        <f t="shared" si="0"/>
        <v>0</v>
      </c>
      <c r="I63" s="50"/>
    </row>
    <row r="64" spans="1:9" s="2" customFormat="1">
      <c r="A64" s="37"/>
      <c r="B64" s="37"/>
      <c r="C64" s="38"/>
      <c r="D64" s="39"/>
      <c r="E64" s="37"/>
      <c r="F64" s="37"/>
      <c r="G64" s="40" t="s">
        <v>142</v>
      </c>
      <c r="H64" s="37">
        <f>SUM(H4:H63)</f>
        <v>0</v>
      </c>
      <c r="I64" s="39"/>
    </row>
    <row r="65" spans="1:9" s="2" customFormat="1">
      <c r="A65" s="41"/>
      <c r="B65" s="41"/>
      <c r="C65" s="42"/>
      <c r="D65" s="43"/>
      <c r="E65" s="41"/>
      <c r="F65" s="41"/>
      <c r="G65" s="44" t="s">
        <v>143</v>
      </c>
      <c r="H65" s="45">
        <f>(H64/156)*100</f>
        <v>0</v>
      </c>
      <c r="I65" s="43"/>
    </row>
    <row r="66" spans="1:9" s="2" customFormat="1">
      <c r="C66" s="3"/>
      <c r="D66" s="4"/>
      <c r="I66" s="4"/>
    </row>
    <row r="67" spans="1:9" s="2" customFormat="1">
      <c r="C67" s="3"/>
      <c r="D67" s="4"/>
      <c r="I67" s="4"/>
    </row>
    <row r="68" spans="1:9" s="2" customFormat="1">
      <c r="C68" s="3"/>
      <c r="D68" s="4"/>
      <c r="I68" s="4"/>
    </row>
    <row r="69" spans="1:9" s="2" customFormat="1">
      <c r="C69" s="3"/>
      <c r="D69" s="4"/>
      <c r="I69" s="4"/>
    </row>
    <row r="70" spans="1:9" s="2" customFormat="1">
      <c r="C70" s="3"/>
      <c r="D70" s="4"/>
      <c r="I70" s="4"/>
    </row>
    <row r="71" spans="1:9" s="2" customFormat="1">
      <c r="C71" s="3"/>
      <c r="D71" s="4"/>
      <c r="I71" s="4"/>
    </row>
    <row r="72" spans="1:9" s="2" customFormat="1">
      <c r="C72" s="3"/>
      <c r="D72" s="4"/>
      <c r="I72" s="4"/>
    </row>
    <row r="73" spans="1:9" s="2" customFormat="1">
      <c r="C73" s="3"/>
      <c r="D73" s="4"/>
      <c r="I73" s="4"/>
    </row>
    <row r="74" spans="1:9" s="2" customFormat="1">
      <c r="C74" s="3"/>
      <c r="D74" s="4"/>
      <c r="I74" s="4"/>
    </row>
    <row r="75" spans="1:9" s="2" customFormat="1">
      <c r="C75" s="3"/>
      <c r="D75" s="4"/>
      <c r="I75" s="4"/>
    </row>
    <row r="76" spans="1:9" s="2" customFormat="1">
      <c r="C76" s="3"/>
      <c r="D76" s="4"/>
      <c r="I76" s="4"/>
    </row>
    <row r="77" spans="1:9" s="2" customFormat="1">
      <c r="C77" s="3"/>
      <c r="D77" s="4"/>
      <c r="I77" s="4"/>
    </row>
    <row r="78" spans="1:9" s="2" customFormat="1">
      <c r="C78" s="3"/>
      <c r="D78" s="4"/>
      <c r="I78" s="4"/>
    </row>
    <row r="79" spans="1:9" s="2" customFormat="1">
      <c r="C79" s="3"/>
      <c r="D79" s="4"/>
      <c r="I79" s="4"/>
    </row>
    <row r="80" spans="1:9" s="2" customFormat="1">
      <c r="C80" s="3"/>
      <c r="D80" s="4"/>
      <c r="I80" s="4"/>
    </row>
    <row r="81" spans="3:9" s="2" customFormat="1">
      <c r="C81" s="3"/>
      <c r="D81" s="4"/>
      <c r="I81" s="4"/>
    </row>
    <row r="82" spans="3:9" s="2" customFormat="1">
      <c r="C82" s="3"/>
      <c r="D82" s="4"/>
      <c r="I82" s="4"/>
    </row>
    <row r="83" spans="3:9" s="2" customFormat="1">
      <c r="C83" s="3"/>
      <c r="D83" s="4"/>
      <c r="I83" s="4"/>
    </row>
    <row r="84" spans="3:9" s="2" customFormat="1">
      <c r="C84" s="3"/>
      <c r="D84" s="4"/>
      <c r="I84" s="4"/>
    </row>
    <row r="85" spans="3:9" s="2" customFormat="1">
      <c r="C85" s="3"/>
      <c r="D85" s="4"/>
      <c r="I85" s="4"/>
    </row>
    <row r="86" spans="3:9" s="2" customFormat="1">
      <c r="C86" s="3"/>
      <c r="D86" s="4"/>
      <c r="I86" s="4"/>
    </row>
    <row r="87" spans="3:9" s="2" customFormat="1">
      <c r="C87" s="3"/>
      <c r="D87" s="4"/>
      <c r="I87" s="4"/>
    </row>
    <row r="88" spans="3:9" s="2" customFormat="1">
      <c r="C88" s="3"/>
      <c r="D88" s="4"/>
      <c r="I88" s="4"/>
    </row>
    <row r="89" spans="3:9" s="2" customFormat="1">
      <c r="C89" s="3"/>
      <c r="D89" s="4"/>
      <c r="I89" s="4"/>
    </row>
    <row r="90" spans="3:9" s="2" customFormat="1">
      <c r="C90" s="3"/>
      <c r="D90" s="4"/>
      <c r="I90" s="4"/>
    </row>
    <row r="91" spans="3:9" s="2" customFormat="1">
      <c r="C91" s="3"/>
      <c r="D91" s="4"/>
      <c r="I91" s="4"/>
    </row>
    <row r="92" spans="3:9" s="2" customFormat="1">
      <c r="C92" s="3"/>
      <c r="D92" s="4"/>
      <c r="I92" s="4"/>
    </row>
    <row r="93" spans="3:9" s="2" customFormat="1">
      <c r="C93" s="3"/>
      <c r="D93" s="4"/>
      <c r="I93" s="4"/>
    </row>
    <row r="94" spans="3:9" s="2" customFormat="1">
      <c r="C94" s="3"/>
      <c r="D94" s="4"/>
      <c r="I94" s="4"/>
    </row>
    <row r="95" spans="3:9" s="2" customFormat="1">
      <c r="C95" s="3"/>
      <c r="D95" s="4"/>
      <c r="I95" s="4"/>
    </row>
    <row r="96" spans="3:9" s="2" customFormat="1">
      <c r="C96" s="3"/>
      <c r="D96" s="4"/>
      <c r="I96" s="4"/>
    </row>
    <row r="97" spans="3:9" s="2" customFormat="1">
      <c r="C97" s="3"/>
      <c r="D97" s="4"/>
      <c r="I97" s="4"/>
    </row>
    <row r="98" spans="3:9" s="2" customFormat="1">
      <c r="C98" s="3"/>
      <c r="D98" s="4"/>
      <c r="I98" s="4"/>
    </row>
    <row r="99" spans="3:9" s="2" customFormat="1">
      <c r="C99" s="3"/>
      <c r="D99" s="4"/>
      <c r="I99" s="4"/>
    </row>
    <row r="100" spans="3:9" s="2" customFormat="1">
      <c r="C100" s="3"/>
      <c r="D100" s="4"/>
      <c r="I100" s="4"/>
    </row>
    <row r="101" spans="3:9" s="2" customFormat="1">
      <c r="C101" s="3"/>
      <c r="D101" s="4"/>
      <c r="I101" s="4"/>
    </row>
    <row r="102" spans="3:9" s="2" customFormat="1">
      <c r="C102" s="3"/>
      <c r="D102" s="4"/>
      <c r="I102" s="4"/>
    </row>
    <row r="103" spans="3:9" s="2" customFormat="1">
      <c r="C103" s="3"/>
      <c r="D103" s="4"/>
      <c r="I103" s="4"/>
    </row>
    <row r="104" spans="3:9" s="2" customFormat="1">
      <c r="C104" s="3"/>
      <c r="D104" s="4"/>
      <c r="I104" s="4"/>
    </row>
    <row r="105" spans="3:9" s="2" customFormat="1">
      <c r="C105" s="3"/>
      <c r="D105" s="4"/>
      <c r="I105" s="4"/>
    </row>
    <row r="106" spans="3:9" s="2" customFormat="1">
      <c r="C106" s="3"/>
      <c r="D106" s="4"/>
      <c r="I106" s="4"/>
    </row>
    <row r="107" spans="3:9" s="2" customFormat="1">
      <c r="C107" s="3"/>
      <c r="D107" s="4"/>
      <c r="I107" s="4"/>
    </row>
    <row r="108" spans="3:9" s="2" customFormat="1">
      <c r="C108" s="3"/>
      <c r="D108" s="4"/>
      <c r="I108" s="4"/>
    </row>
    <row r="109" spans="3:9" s="2" customFormat="1">
      <c r="C109" s="3"/>
      <c r="D109" s="4"/>
      <c r="I109" s="4"/>
    </row>
    <row r="110" spans="3:9" s="2" customFormat="1">
      <c r="C110" s="3"/>
      <c r="D110" s="4"/>
      <c r="I110" s="4"/>
    </row>
    <row r="111" spans="3:9" s="2" customFormat="1">
      <c r="C111" s="3"/>
      <c r="D111" s="4"/>
      <c r="I111" s="4"/>
    </row>
    <row r="112" spans="3:9" s="2" customFormat="1">
      <c r="C112" s="3"/>
      <c r="D112" s="4"/>
      <c r="I112" s="4"/>
    </row>
    <row r="113" spans="3:9" s="2" customFormat="1">
      <c r="C113" s="3"/>
      <c r="D113" s="4"/>
      <c r="I113" s="4"/>
    </row>
    <row r="114" spans="3:9" s="2" customFormat="1">
      <c r="C114" s="3"/>
      <c r="D114" s="4"/>
      <c r="I114" s="4"/>
    </row>
    <row r="115" spans="3:9" s="2" customFormat="1">
      <c r="C115" s="3"/>
      <c r="D115" s="4"/>
      <c r="I115" s="4"/>
    </row>
    <row r="116" spans="3:9" s="2" customFormat="1">
      <c r="C116" s="3"/>
      <c r="D116" s="4"/>
      <c r="I116" s="4"/>
    </row>
    <row r="117" spans="3:9" s="2" customFormat="1">
      <c r="C117" s="3"/>
      <c r="D117" s="4"/>
      <c r="I117" s="4"/>
    </row>
    <row r="118" spans="3:9" s="2" customFormat="1">
      <c r="C118" s="3"/>
      <c r="D118" s="4"/>
      <c r="I118" s="4"/>
    </row>
    <row r="119" spans="3:9" s="2" customFormat="1">
      <c r="C119" s="3"/>
      <c r="D119" s="4"/>
      <c r="I119" s="4"/>
    </row>
    <row r="120" spans="3:9" s="2" customFormat="1">
      <c r="C120" s="3"/>
      <c r="D120" s="4"/>
      <c r="I120" s="4"/>
    </row>
    <row r="121" spans="3:9" s="2" customFormat="1">
      <c r="C121" s="3"/>
      <c r="D121" s="4"/>
      <c r="I121" s="4"/>
    </row>
    <row r="122" spans="3:9" s="2" customFormat="1">
      <c r="C122" s="3"/>
      <c r="D122" s="4"/>
      <c r="I122" s="4"/>
    </row>
    <row r="123" spans="3:9" s="2" customFormat="1">
      <c r="C123" s="3"/>
      <c r="D123" s="4"/>
      <c r="I123" s="4"/>
    </row>
    <row r="124" spans="3:9" s="2" customFormat="1">
      <c r="C124" s="3"/>
      <c r="D124" s="4"/>
      <c r="I124" s="4"/>
    </row>
    <row r="125" spans="3:9" s="2" customFormat="1">
      <c r="C125" s="3"/>
      <c r="D125" s="4"/>
      <c r="I125" s="4"/>
    </row>
    <row r="126" spans="3:9" s="2" customFormat="1">
      <c r="C126" s="3"/>
      <c r="D126" s="4"/>
      <c r="I126" s="4"/>
    </row>
    <row r="127" spans="3:9" s="2" customFormat="1">
      <c r="C127" s="3"/>
      <c r="D127" s="4"/>
      <c r="I127" s="4"/>
    </row>
    <row r="128" spans="3:9" s="2" customFormat="1">
      <c r="C128" s="3"/>
      <c r="D128" s="4"/>
      <c r="I128" s="4"/>
    </row>
    <row r="129" spans="3:9" s="2" customFormat="1">
      <c r="C129" s="3"/>
      <c r="D129" s="4"/>
      <c r="I129" s="4"/>
    </row>
    <row r="130" spans="3:9" s="2" customFormat="1">
      <c r="C130" s="3"/>
      <c r="D130" s="4"/>
      <c r="I130" s="4"/>
    </row>
    <row r="131" spans="3:9" s="2" customFormat="1">
      <c r="C131" s="3"/>
      <c r="D131" s="4"/>
      <c r="I131" s="4"/>
    </row>
    <row r="132" spans="3:9" s="2" customFormat="1">
      <c r="C132" s="3"/>
      <c r="D132" s="4"/>
      <c r="I132" s="4"/>
    </row>
    <row r="133" spans="3:9" s="2" customFormat="1">
      <c r="C133" s="3"/>
      <c r="D133" s="4"/>
      <c r="I133" s="4"/>
    </row>
    <row r="134" spans="3:9" s="2" customFormat="1">
      <c r="C134" s="3"/>
      <c r="D134" s="4"/>
      <c r="I134" s="4"/>
    </row>
    <row r="135" spans="3:9" s="2" customFormat="1">
      <c r="C135" s="3"/>
      <c r="D135" s="4"/>
      <c r="I135" s="4"/>
    </row>
    <row r="136" spans="3:9" s="2" customFormat="1">
      <c r="C136" s="3"/>
      <c r="D136" s="4"/>
      <c r="I136" s="4"/>
    </row>
    <row r="137" spans="3:9" s="2" customFormat="1">
      <c r="C137" s="3"/>
      <c r="D137" s="4"/>
      <c r="I137" s="4"/>
    </row>
    <row r="138" spans="3:9" s="2" customFormat="1">
      <c r="C138" s="3"/>
      <c r="D138" s="4"/>
      <c r="I138" s="4"/>
    </row>
    <row r="139" spans="3:9" s="2" customFormat="1">
      <c r="C139" s="3"/>
      <c r="D139" s="4"/>
      <c r="I139" s="4"/>
    </row>
    <row r="140" spans="3:9" s="2" customFormat="1">
      <c r="C140" s="3"/>
      <c r="D140" s="4"/>
      <c r="I140" s="4"/>
    </row>
    <row r="141" spans="3:9" s="2" customFormat="1">
      <c r="C141" s="3"/>
      <c r="D141" s="4"/>
      <c r="I141" s="4"/>
    </row>
    <row r="142" spans="3:9" s="2" customFormat="1">
      <c r="C142" s="3"/>
      <c r="D142" s="4"/>
      <c r="I142" s="4"/>
    </row>
    <row r="143" spans="3:9" s="2" customFormat="1">
      <c r="C143" s="3"/>
      <c r="D143" s="4"/>
      <c r="I143" s="4"/>
    </row>
    <row r="144" spans="3:9" s="2" customFormat="1">
      <c r="C144" s="3"/>
      <c r="D144" s="4"/>
      <c r="I144" s="4"/>
    </row>
    <row r="145" spans="3:9" s="2" customFormat="1">
      <c r="C145" s="3"/>
      <c r="D145" s="4"/>
      <c r="I145" s="4"/>
    </row>
    <row r="146" spans="3:9" s="2" customFormat="1">
      <c r="C146" s="3"/>
      <c r="D146" s="4"/>
      <c r="I146" s="4"/>
    </row>
    <row r="147" spans="3:9" s="2" customFormat="1">
      <c r="C147" s="3"/>
      <c r="D147" s="4"/>
      <c r="I147" s="4"/>
    </row>
    <row r="148" spans="3:9" s="2" customFormat="1">
      <c r="C148" s="3"/>
      <c r="D148" s="4"/>
      <c r="I148" s="4"/>
    </row>
    <row r="149" spans="3:9" s="2" customFormat="1">
      <c r="C149" s="3"/>
      <c r="D149" s="4"/>
      <c r="I149" s="4"/>
    </row>
    <row r="150" spans="3:9" s="2" customFormat="1">
      <c r="C150" s="3"/>
      <c r="D150" s="4"/>
      <c r="I150" s="4"/>
    </row>
    <row r="151" spans="3:9" s="2" customFormat="1">
      <c r="C151" s="3"/>
      <c r="D151" s="4"/>
      <c r="I151" s="4"/>
    </row>
    <row r="152" spans="3:9" s="2" customFormat="1">
      <c r="C152" s="3"/>
      <c r="D152" s="4"/>
      <c r="I152" s="4"/>
    </row>
    <row r="153" spans="3:9" s="2" customFormat="1">
      <c r="C153" s="3"/>
      <c r="D153" s="4"/>
      <c r="I153" s="4"/>
    </row>
    <row r="154" spans="3:9" s="2" customFormat="1">
      <c r="C154" s="3"/>
      <c r="D154" s="4"/>
      <c r="I154" s="4"/>
    </row>
    <row r="155" spans="3:9" s="2" customFormat="1">
      <c r="C155" s="3"/>
      <c r="D155" s="4"/>
      <c r="I155" s="4"/>
    </row>
    <row r="156" spans="3:9" s="2" customFormat="1">
      <c r="C156" s="3"/>
      <c r="D156" s="4"/>
      <c r="I156" s="4"/>
    </row>
    <row r="157" spans="3:9" s="2" customFormat="1">
      <c r="C157" s="3"/>
      <c r="D157" s="4"/>
      <c r="I157" s="4"/>
    </row>
    <row r="158" spans="3:9" s="2" customFormat="1">
      <c r="C158" s="3"/>
      <c r="D158" s="4"/>
      <c r="I158" s="4"/>
    </row>
    <row r="159" spans="3:9" s="2" customFormat="1">
      <c r="C159" s="3"/>
      <c r="D159" s="4"/>
      <c r="I159" s="4"/>
    </row>
    <row r="160" spans="3:9" s="2" customFormat="1">
      <c r="C160" s="3"/>
      <c r="D160" s="4"/>
      <c r="I160" s="4"/>
    </row>
    <row r="161" spans="3:9" s="2" customFormat="1">
      <c r="C161" s="3"/>
      <c r="D161" s="4"/>
      <c r="I161" s="4"/>
    </row>
    <row r="162" spans="3:9" s="2" customFormat="1">
      <c r="C162" s="3"/>
      <c r="D162" s="4"/>
      <c r="I162" s="4"/>
    </row>
    <row r="163" spans="3:9" s="2" customFormat="1">
      <c r="C163" s="3"/>
      <c r="D163" s="4"/>
      <c r="I163" s="4"/>
    </row>
    <row r="164" spans="3:9" s="2" customFormat="1">
      <c r="C164" s="3"/>
      <c r="D164" s="4"/>
      <c r="I164" s="4"/>
    </row>
    <row r="165" spans="3:9" s="2" customFormat="1">
      <c r="C165" s="3"/>
      <c r="D165" s="4"/>
      <c r="I165" s="4"/>
    </row>
    <row r="166" spans="3:9" s="2" customFormat="1">
      <c r="C166" s="3"/>
      <c r="D166" s="4"/>
      <c r="I166" s="4"/>
    </row>
    <row r="167" spans="3:9" s="2" customFormat="1">
      <c r="C167" s="3"/>
      <c r="D167" s="4"/>
      <c r="I167" s="4"/>
    </row>
    <row r="168" spans="3:9" s="2" customFormat="1">
      <c r="C168" s="3"/>
      <c r="D168" s="4"/>
      <c r="I168" s="4"/>
    </row>
    <row r="169" spans="3:9" s="2" customFormat="1">
      <c r="C169" s="3"/>
      <c r="D169" s="4"/>
      <c r="I169" s="4"/>
    </row>
    <row r="170" spans="3:9" s="2" customFormat="1">
      <c r="C170" s="3"/>
      <c r="D170" s="4"/>
      <c r="I170" s="4"/>
    </row>
    <row r="171" spans="3:9" s="2" customFormat="1">
      <c r="C171" s="3"/>
      <c r="D171" s="4"/>
      <c r="I171" s="4"/>
    </row>
    <row r="172" spans="3:9" s="2" customFormat="1">
      <c r="C172" s="3"/>
      <c r="D172" s="4"/>
      <c r="I172" s="4"/>
    </row>
    <row r="173" spans="3:9" s="2" customFormat="1">
      <c r="C173" s="3"/>
      <c r="D173" s="4"/>
      <c r="I173" s="4"/>
    </row>
    <row r="174" spans="3:9" s="2" customFormat="1">
      <c r="C174" s="3"/>
      <c r="D174" s="4"/>
      <c r="I174" s="4"/>
    </row>
    <row r="175" spans="3:9" s="2" customFormat="1">
      <c r="C175" s="3"/>
      <c r="D175" s="4"/>
      <c r="I175" s="4"/>
    </row>
    <row r="176" spans="3:9" s="2" customFormat="1">
      <c r="C176" s="3"/>
      <c r="D176" s="4"/>
      <c r="I176" s="4"/>
    </row>
    <row r="177" spans="3:9" s="2" customFormat="1">
      <c r="C177" s="3"/>
      <c r="D177" s="4"/>
      <c r="I177" s="4"/>
    </row>
    <row r="178" spans="3:9" s="2" customFormat="1">
      <c r="C178" s="3"/>
      <c r="D178" s="4"/>
      <c r="I178" s="4"/>
    </row>
    <row r="179" spans="3:9" s="2" customFormat="1">
      <c r="C179" s="3"/>
      <c r="D179" s="4"/>
      <c r="I179" s="4"/>
    </row>
    <row r="180" spans="3:9" s="2" customFormat="1">
      <c r="C180" s="3"/>
      <c r="D180" s="4"/>
      <c r="I180" s="4"/>
    </row>
    <row r="181" spans="3:9" s="2" customFormat="1">
      <c r="C181" s="3"/>
      <c r="D181" s="4"/>
      <c r="I181" s="4"/>
    </row>
    <row r="182" spans="3:9" s="2" customFormat="1">
      <c r="C182" s="3"/>
      <c r="D182" s="4"/>
      <c r="I182" s="4"/>
    </row>
    <row r="183" spans="3:9" s="2" customFormat="1">
      <c r="C183" s="3"/>
      <c r="D183" s="4"/>
      <c r="I183" s="4"/>
    </row>
    <row r="184" spans="3:9" s="2" customFormat="1">
      <c r="C184" s="3"/>
      <c r="D184" s="4"/>
      <c r="I184" s="4"/>
    </row>
    <row r="185" spans="3:9" s="2" customFormat="1">
      <c r="C185" s="3"/>
      <c r="D185" s="4"/>
      <c r="I185" s="4"/>
    </row>
    <row r="186" spans="3:9" s="2" customFormat="1">
      <c r="C186" s="3"/>
      <c r="D186" s="4"/>
      <c r="I186" s="4"/>
    </row>
    <row r="187" spans="3:9" s="2" customFormat="1">
      <c r="C187" s="3"/>
      <c r="D187" s="4"/>
      <c r="I187" s="4"/>
    </row>
    <row r="188" spans="3:9" s="2" customFormat="1">
      <c r="C188" s="3"/>
      <c r="D188" s="4"/>
      <c r="I188" s="4"/>
    </row>
    <row r="189" spans="3:9" s="2" customFormat="1">
      <c r="C189" s="3"/>
      <c r="D189" s="4"/>
      <c r="I189" s="4"/>
    </row>
    <row r="190" spans="3:9" s="2" customFormat="1">
      <c r="C190" s="3"/>
      <c r="D190" s="4"/>
      <c r="I190" s="4"/>
    </row>
    <row r="191" spans="3:9" s="2" customFormat="1">
      <c r="C191" s="3"/>
      <c r="D191" s="4"/>
      <c r="I191" s="4"/>
    </row>
    <row r="192" spans="3:9" s="2" customFormat="1">
      <c r="C192" s="3"/>
      <c r="D192" s="4"/>
      <c r="I192" s="4"/>
    </row>
    <row r="193" spans="3:9" s="2" customFormat="1">
      <c r="C193" s="3"/>
      <c r="D193" s="4"/>
      <c r="I193" s="4"/>
    </row>
    <row r="194" spans="3:9" s="2" customFormat="1">
      <c r="C194" s="3"/>
      <c r="D194" s="4"/>
      <c r="I194" s="4"/>
    </row>
    <row r="195" spans="3:9" s="2" customFormat="1">
      <c r="C195" s="3"/>
      <c r="D195" s="4"/>
      <c r="I195" s="4"/>
    </row>
    <row r="196" spans="3:9" s="2" customFormat="1">
      <c r="C196" s="3"/>
      <c r="D196" s="4"/>
      <c r="I196" s="4"/>
    </row>
    <row r="197" spans="3:9" s="2" customFormat="1">
      <c r="C197" s="3"/>
      <c r="D197" s="4"/>
      <c r="I197" s="4"/>
    </row>
    <row r="198" spans="3:9" s="2" customFormat="1">
      <c r="C198" s="3"/>
      <c r="D198" s="4"/>
      <c r="I198" s="4"/>
    </row>
    <row r="199" spans="3:9" s="2" customFormat="1">
      <c r="C199" s="3"/>
      <c r="D199" s="4"/>
      <c r="I199" s="4"/>
    </row>
    <row r="200" spans="3:9" s="2" customFormat="1">
      <c r="C200" s="3"/>
      <c r="D200" s="4"/>
      <c r="I200" s="4"/>
    </row>
    <row r="201" spans="3:9" s="2" customFormat="1">
      <c r="C201" s="3"/>
      <c r="D201" s="4"/>
      <c r="I201" s="4"/>
    </row>
    <row r="202" spans="3:9" s="2" customFormat="1">
      <c r="C202" s="3"/>
      <c r="D202" s="4"/>
      <c r="I202" s="4"/>
    </row>
    <row r="203" spans="3:9" s="2" customFormat="1">
      <c r="C203" s="3"/>
      <c r="D203" s="4"/>
      <c r="I203" s="4"/>
    </row>
    <row r="204" spans="3:9" s="2" customFormat="1">
      <c r="C204" s="3"/>
      <c r="D204" s="4"/>
      <c r="I204" s="4"/>
    </row>
    <row r="205" spans="3:9" s="2" customFormat="1">
      <c r="C205" s="3"/>
      <c r="D205" s="4"/>
      <c r="I205" s="4"/>
    </row>
    <row r="206" spans="3:9" s="2" customFormat="1">
      <c r="C206" s="3"/>
      <c r="D206" s="4"/>
      <c r="I206" s="4"/>
    </row>
    <row r="207" spans="3:9" s="2" customFormat="1">
      <c r="C207" s="3"/>
      <c r="D207" s="4"/>
      <c r="I207" s="4"/>
    </row>
    <row r="208" spans="3:9" s="2" customFormat="1">
      <c r="C208" s="3"/>
      <c r="D208" s="4"/>
      <c r="I208" s="4"/>
    </row>
    <row r="209" spans="3:9" s="2" customFormat="1">
      <c r="C209" s="3"/>
      <c r="D209" s="4"/>
      <c r="I209" s="4"/>
    </row>
    <row r="210" spans="3:9" s="2" customFormat="1">
      <c r="C210" s="3"/>
      <c r="D210" s="4"/>
      <c r="I210" s="4"/>
    </row>
    <row r="211" spans="3:9" s="2" customFormat="1">
      <c r="C211" s="3"/>
      <c r="D211" s="4"/>
      <c r="I211" s="4"/>
    </row>
    <row r="212" spans="3:9" s="2" customFormat="1">
      <c r="C212" s="3"/>
      <c r="D212" s="4"/>
      <c r="I212" s="4"/>
    </row>
    <row r="213" spans="3:9" s="2" customFormat="1">
      <c r="C213" s="3"/>
      <c r="D213" s="4"/>
      <c r="I213" s="4"/>
    </row>
    <row r="214" spans="3:9" s="2" customFormat="1">
      <c r="C214" s="3"/>
      <c r="D214" s="4"/>
      <c r="I214" s="4"/>
    </row>
    <row r="215" spans="3:9" s="2" customFormat="1">
      <c r="C215" s="3"/>
      <c r="D215" s="4"/>
      <c r="I215" s="4"/>
    </row>
    <row r="216" spans="3:9" s="2" customFormat="1">
      <c r="C216" s="3"/>
      <c r="D216" s="4"/>
      <c r="I216" s="4"/>
    </row>
    <row r="217" spans="3:9" s="2" customFormat="1">
      <c r="C217" s="3"/>
      <c r="D217" s="4"/>
      <c r="I217" s="4"/>
    </row>
    <row r="218" spans="3:9" s="2" customFormat="1">
      <c r="C218" s="3"/>
      <c r="D218" s="4"/>
      <c r="I218" s="4"/>
    </row>
    <row r="219" spans="3:9" s="2" customFormat="1">
      <c r="C219" s="3"/>
      <c r="D219" s="4"/>
      <c r="I219" s="4"/>
    </row>
    <row r="220" spans="3:9" s="2" customFormat="1">
      <c r="C220" s="3"/>
      <c r="D220" s="4"/>
      <c r="I220" s="4"/>
    </row>
    <row r="221" spans="3:9" s="2" customFormat="1">
      <c r="C221" s="3"/>
      <c r="D221" s="4"/>
      <c r="I221" s="4"/>
    </row>
    <row r="222" spans="3:9" s="2" customFormat="1">
      <c r="C222" s="3"/>
      <c r="D222" s="4"/>
      <c r="I222" s="4"/>
    </row>
    <row r="223" spans="3:9" s="2" customFormat="1">
      <c r="C223" s="3"/>
      <c r="D223" s="4"/>
      <c r="I223" s="4"/>
    </row>
    <row r="224" spans="3:9" s="2" customFormat="1">
      <c r="C224" s="3"/>
      <c r="D224" s="4"/>
      <c r="I224" s="4"/>
    </row>
    <row r="225" spans="3:9" s="2" customFormat="1">
      <c r="C225" s="3"/>
      <c r="D225" s="4"/>
      <c r="I225" s="4"/>
    </row>
    <row r="226" spans="3:9" s="2" customFormat="1">
      <c r="C226" s="3"/>
      <c r="D226" s="4"/>
      <c r="I226" s="4"/>
    </row>
    <row r="227" spans="3:9" s="2" customFormat="1">
      <c r="C227" s="3"/>
      <c r="D227" s="4"/>
      <c r="I227" s="4"/>
    </row>
    <row r="228" spans="3:9" s="2" customFormat="1">
      <c r="C228" s="3"/>
      <c r="D228" s="4"/>
      <c r="I228" s="4"/>
    </row>
    <row r="229" spans="3:9" s="2" customFormat="1">
      <c r="C229" s="3"/>
      <c r="D229" s="4"/>
      <c r="I229" s="4"/>
    </row>
    <row r="230" spans="3:9" s="2" customFormat="1">
      <c r="C230" s="3"/>
      <c r="D230" s="4"/>
      <c r="I230" s="4"/>
    </row>
    <row r="231" spans="3:9" s="2" customFormat="1">
      <c r="C231" s="3"/>
      <c r="D231" s="4"/>
      <c r="I231" s="4"/>
    </row>
    <row r="232" spans="3:9" s="2" customFormat="1">
      <c r="C232" s="3"/>
      <c r="D232" s="4"/>
      <c r="I232" s="4"/>
    </row>
    <row r="233" spans="3:9" s="2" customFormat="1">
      <c r="C233" s="3"/>
      <c r="D233" s="4"/>
      <c r="I233" s="4"/>
    </row>
    <row r="234" spans="3:9" s="2" customFormat="1">
      <c r="C234" s="3"/>
      <c r="D234" s="4"/>
      <c r="I234" s="4"/>
    </row>
    <row r="235" spans="3:9" s="2" customFormat="1">
      <c r="C235" s="3"/>
      <c r="D235" s="4"/>
      <c r="I235" s="4"/>
    </row>
    <row r="236" spans="3:9" s="2" customFormat="1">
      <c r="C236" s="3"/>
      <c r="D236" s="4"/>
      <c r="I236" s="4"/>
    </row>
    <row r="237" spans="3:9" s="2" customFormat="1">
      <c r="C237" s="3"/>
      <c r="D237" s="4"/>
      <c r="I237" s="4"/>
    </row>
    <row r="238" spans="3:9" s="2" customFormat="1">
      <c r="C238" s="3"/>
      <c r="D238" s="4"/>
      <c r="I238" s="4"/>
    </row>
    <row r="239" spans="3:9" s="2" customFormat="1">
      <c r="C239" s="3"/>
      <c r="D239" s="4"/>
      <c r="I239" s="4"/>
    </row>
    <row r="240" spans="3:9" s="2" customFormat="1">
      <c r="C240" s="3"/>
      <c r="D240" s="4"/>
      <c r="I240" s="4"/>
    </row>
    <row r="241" spans="3:9" s="2" customFormat="1">
      <c r="C241" s="3"/>
      <c r="D241" s="4"/>
      <c r="I241" s="4"/>
    </row>
    <row r="242" spans="3:9" s="2" customFormat="1">
      <c r="C242" s="3"/>
      <c r="D242" s="4"/>
      <c r="I242" s="4"/>
    </row>
    <row r="243" spans="3:9" s="2" customFormat="1">
      <c r="C243" s="3"/>
      <c r="D243" s="4"/>
      <c r="I243" s="4"/>
    </row>
    <row r="244" spans="3:9" s="2" customFormat="1">
      <c r="C244" s="3"/>
      <c r="D244" s="4"/>
      <c r="I244" s="4"/>
    </row>
    <row r="245" spans="3:9" s="2" customFormat="1">
      <c r="C245" s="3"/>
      <c r="D245" s="4"/>
      <c r="I245" s="4"/>
    </row>
    <row r="246" spans="3:9" s="2" customFormat="1">
      <c r="C246" s="3"/>
      <c r="D246" s="4"/>
      <c r="I246" s="4"/>
    </row>
    <row r="247" spans="3:9" s="2" customFormat="1">
      <c r="C247" s="3"/>
      <c r="D247" s="4"/>
      <c r="I247" s="4"/>
    </row>
    <row r="248" spans="3:9" s="2" customFormat="1">
      <c r="C248" s="3"/>
      <c r="D248" s="4"/>
      <c r="I248" s="4"/>
    </row>
    <row r="249" spans="3:9" s="2" customFormat="1">
      <c r="C249" s="3"/>
      <c r="D249" s="4"/>
      <c r="I249" s="4"/>
    </row>
    <row r="250" spans="3:9" s="2" customFormat="1">
      <c r="C250" s="3"/>
      <c r="D250" s="4"/>
      <c r="I250" s="4"/>
    </row>
    <row r="251" spans="3:9" s="2" customFormat="1">
      <c r="C251" s="3"/>
      <c r="D251" s="4"/>
      <c r="I251" s="4"/>
    </row>
    <row r="252" spans="3:9" s="2" customFormat="1">
      <c r="C252" s="3"/>
      <c r="D252" s="4"/>
      <c r="I252" s="4"/>
    </row>
    <row r="253" spans="3:9" s="2" customFormat="1">
      <c r="C253" s="3"/>
      <c r="D253" s="4"/>
      <c r="I253" s="4"/>
    </row>
    <row r="254" spans="3:9" s="2" customFormat="1">
      <c r="C254" s="3"/>
      <c r="D254" s="4"/>
      <c r="I254" s="4"/>
    </row>
    <row r="255" spans="3:9" s="2" customFormat="1">
      <c r="C255" s="3"/>
      <c r="D255" s="4"/>
      <c r="I255" s="4"/>
    </row>
    <row r="256" spans="3:9" s="2" customFormat="1">
      <c r="C256" s="3"/>
      <c r="D256" s="4"/>
      <c r="I256" s="4"/>
    </row>
    <row r="257" spans="3:9" s="2" customFormat="1">
      <c r="C257" s="3"/>
      <c r="D257" s="4"/>
      <c r="I257" s="4"/>
    </row>
    <row r="258" spans="3:9" s="2" customFormat="1">
      <c r="C258" s="3"/>
      <c r="D258" s="4"/>
      <c r="I258" s="4"/>
    </row>
    <row r="259" spans="3:9" s="2" customFormat="1">
      <c r="C259" s="3"/>
      <c r="D259" s="4"/>
      <c r="I259" s="4"/>
    </row>
    <row r="260" spans="3:9" s="2" customFormat="1">
      <c r="C260" s="3"/>
      <c r="D260" s="4"/>
      <c r="I260" s="4"/>
    </row>
    <row r="261" spans="3:9" s="2" customFormat="1">
      <c r="C261" s="3"/>
      <c r="D261" s="4"/>
      <c r="I261" s="4"/>
    </row>
    <row r="262" spans="3:9" s="2" customFormat="1">
      <c r="C262" s="3"/>
      <c r="D262" s="4"/>
      <c r="I262" s="4"/>
    </row>
    <row r="263" spans="3:9" s="2" customFormat="1">
      <c r="C263" s="3"/>
      <c r="D263" s="4"/>
      <c r="I263" s="4"/>
    </row>
    <row r="264" spans="3:9" s="2" customFormat="1">
      <c r="C264" s="3"/>
      <c r="D264" s="4"/>
      <c r="I264" s="4"/>
    </row>
    <row r="265" spans="3:9" s="2" customFormat="1">
      <c r="C265" s="3"/>
      <c r="D265" s="4"/>
      <c r="I265" s="4"/>
    </row>
    <row r="266" spans="3:9" s="2" customFormat="1">
      <c r="C266" s="3"/>
      <c r="D266" s="4"/>
      <c r="I266" s="4"/>
    </row>
    <row r="267" spans="3:9" s="2" customFormat="1">
      <c r="C267" s="3"/>
      <c r="D267" s="4"/>
      <c r="I267" s="4"/>
    </row>
    <row r="268" spans="3:9" s="2" customFormat="1">
      <c r="C268" s="3"/>
      <c r="D268" s="4"/>
      <c r="I268" s="4"/>
    </row>
    <row r="269" spans="3:9" s="2" customFormat="1">
      <c r="C269" s="3"/>
      <c r="D269" s="4"/>
      <c r="I269" s="4"/>
    </row>
    <row r="270" spans="3:9" s="2" customFormat="1">
      <c r="C270" s="3"/>
      <c r="D270" s="4"/>
      <c r="I270" s="4"/>
    </row>
    <row r="271" spans="3:9" s="2" customFormat="1">
      <c r="C271" s="3"/>
      <c r="D271" s="4"/>
      <c r="I271" s="4"/>
    </row>
    <row r="272" spans="3:9" s="2" customFormat="1">
      <c r="C272" s="3"/>
      <c r="D272" s="4"/>
      <c r="I272" s="4"/>
    </row>
    <row r="273" spans="3:9" s="2" customFormat="1">
      <c r="C273" s="3"/>
      <c r="D273" s="4"/>
      <c r="I273" s="4"/>
    </row>
    <row r="274" spans="3:9" s="2" customFormat="1">
      <c r="C274" s="3"/>
      <c r="D274" s="4"/>
      <c r="I274" s="4"/>
    </row>
    <row r="275" spans="3:9" s="2" customFormat="1">
      <c r="C275" s="3"/>
      <c r="D275" s="4"/>
      <c r="I275" s="4"/>
    </row>
    <row r="276" spans="3:9" s="2" customFormat="1">
      <c r="C276" s="3"/>
      <c r="D276" s="4"/>
      <c r="I276" s="4"/>
    </row>
    <row r="277" spans="3:9" s="2" customFormat="1">
      <c r="C277" s="3"/>
      <c r="D277" s="4"/>
      <c r="I277" s="4"/>
    </row>
    <row r="278" spans="3:9" s="2" customFormat="1">
      <c r="C278" s="3"/>
      <c r="D278" s="4"/>
      <c r="I278" s="4"/>
    </row>
    <row r="279" spans="3:9" s="2" customFormat="1">
      <c r="C279" s="3"/>
      <c r="D279" s="4"/>
      <c r="I279" s="4"/>
    </row>
    <row r="280" spans="3:9" s="2" customFormat="1">
      <c r="C280" s="3"/>
      <c r="D280" s="4"/>
      <c r="I280" s="4"/>
    </row>
    <row r="281" spans="3:9" s="2" customFormat="1">
      <c r="C281" s="3"/>
      <c r="D281" s="4"/>
      <c r="I281" s="4"/>
    </row>
    <row r="282" spans="3:9" s="2" customFormat="1">
      <c r="C282" s="3"/>
      <c r="D282" s="4"/>
      <c r="I282" s="4"/>
    </row>
    <row r="283" spans="3:9" s="2" customFormat="1">
      <c r="C283" s="3"/>
      <c r="D283" s="4"/>
      <c r="I283" s="4"/>
    </row>
    <row r="284" spans="3:9" s="2" customFormat="1">
      <c r="C284" s="3"/>
      <c r="D284" s="4"/>
      <c r="I284" s="4"/>
    </row>
    <row r="285" spans="3:9" s="2" customFormat="1">
      <c r="C285" s="3"/>
      <c r="D285" s="4"/>
      <c r="I285" s="4"/>
    </row>
    <row r="286" spans="3:9" s="2" customFormat="1">
      <c r="C286" s="3"/>
      <c r="D286" s="4"/>
      <c r="I286" s="4"/>
    </row>
    <row r="287" spans="3:9" s="2" customFormat="1">
      <c r="C287" s="3"/>
      <c r="D287" s="4"/>
      <c r="I287" s="4"/>
    </row>
    <row r="288" spans="3:9" s="2" customFormat="1">
      <c r="C288" s="3"/>
      <c r="D288" s="4"/>
      <c r="I288" s="4"/>
    </row>
    <row r="289" spans="3:9" s="2" customFormat="1">
      <c r="C289" s="3"/>
      <c r="D289" s="4"/>
      <c r="I289" s="4"/>
    </row>
    <row r="290" spans="3:9" s="2" customFormat="1">
      <c r="C290" s="3"/>
      <c r="D290" s="4"/>
      <c r="I290" s="4"/>
    </row>
    <row r="291" spans="3:9" s="2" customFormat="1">
      <c r="C291" s="3"/>
      <c r="D291" s="4"/>
      <c r="I291" s="4"/>
    </row>
    <row r="292" spans="3:9" s="2" customFormat="1">
      <c r="C292" s="3"/>
      <c r="D292" s="4"/>
      <c r="I292" s="4"/>
    </row>
    <row r="293" spans="3:9" s="2" customFormat="1">
      <c r="C293" s="3"/>
      <c r="D293" s="4"/>
      <c r="I293" s="4"/>
    </row>
    <row r="294" spans="3:9" s="2" customFormat="1">
      <c r="C294" s="3"/>
      <c r="D294" s="4"/>
      <c r="I294" s="4"/>
    </row>
    <row r="295" spans="3:9" s="2" customFormat="1">
      <c r="C295" s="3"/>
      <c r="D295" s="4"/>
      <c r="I295" s="4"/>
    </row>
    <row r="296" spans="3:9" s="2" customFormat="1">
      <c r="C296" s="3"/>
      <c r="D296" s="4"/>
      <c r="I296" s="4"/>
    </row>
    <row r="297" spans="3:9" s="2" customFormat="1">
      <c r="C297" s="3"/>
      <c r="D297" s="4"/>
      <c r="I297" s="4"/>
    </row>
    <row r="298" spans="3:9" s="2" customFormat="1">
      <c r="C298" s="3"/>
      <c r="D298" s="4"/>
      <c r="I298" s="4"/>
    </row>
    <row r="299" spans="3:9" s="2" customFormat="1">
      <c r="C299" s="3"/>
      <c r="D299" s="4"/>
      <c r="I299" s="4"/>
    </row>
    <row r="300" spans="3:9" s="2" customFormat="1">
      <c r="C300" s="3"/>
      <c r="D300" s="4"/>
      <c r="I300" s="4"/>
    </row>
    <row r="301" spans="3:9" s="2" customFormat="1">
      <c r="C301" s="3"/>
      <c r="D301" s="4"/>
      <c r="I301" s="4"/>
    </row>
    <row r="302" spans="3:9" s="2" customFormat="1">
      <c r="C302" s="3"/>
      <c r="D302" s="4"/>
      <c r="I302" s="4"/>
    </row>
    <row r="303" spans="3:9" s="2" customFormat="1">
      <c r="C303" s="3"/>
      <c r="D303" s="4"/>
      <c r="I303" s="4"/>
    </row>
    <row r="304" spans="3:9" s="2" customFormat="1">
      <c r="C304" s="3"/>
      <c r="D304" s="4"/>
      <c r="I304" s="4"/>
    </row>
    <row r="305" spans="3:9" s="2" customFormat="1">
      <c r="C305" s="3"/>
      <c r="D305" s="4"/>
      <c r="I305" s="4"/>
    </row>
    <row r="306" spans="3:9" s="2" customFormat="1">
      <c r="C306" s="3"/>
      <c r="D306" s="4"/>
      <c r="I306" s="4"/>
    </row>
    <row r="307" spans="3:9" s="2" customFormat="1">
      <c r="C307" s="3"/>
      <c r="D307" s="4"/>
      <c r="I307" s="4"/>
    </row>
    <row r="308" spans="3:9" s="2" customFormat="1">
      <c r="C308" s="3"/>
      <c r="D308" s="4"/>
      <c r="I308" s="4"/>
    </row>
    <row r="309" spans="3:9" s="2" customFormat="1">
      <c r="C309" s="3"/>
      <c r="D309" s="4"/>
      <c r="I309" s="4"/>
    </row>
    <row r="310" spans="3:9" s="2" customFormat="1">
      <c r="C310" s="3"/>
      <c r="D310" s="4"/>
      <c r="I310" s="4"/>
    </row>
    <row r="311" spans="3:9" s="2" customFormat="1">
      <c r="C311" s="3"/>
      <c r="D311" s="4"/>
      <c r="I311" s="4"/>
    </row>
    <row r="312" spans="3:9" s="2" customFormat="1">
      <c r="C312" s="3"/>
      <c r="D312" s="4"/>
      <c r="I312" s="4"/>
    </row>
    <row r="313" spans="3:9" s="2" customFormat="1">
      <c r="C313" s="3"/>
      <c r="D313" s="4"/>
      <c r="I313" s="4"/>
    </row>
    <row r="314" spans="3:9" s="2" customFormat="1">
      <c r="C314" s="3"/>
      <c r="D314" s="4"/>
      <c r="I314" s="4"/>
    </row>
    <row r="315" spans="3:9" s="2" customFormat="1">
      <c r="C315" s="3"/>
      <c r="D315" s="4"/>
      <c r="I315" s="4"/>
    </row>
    <row r="316" spans="3:9" s="2" customFormat="1">
      <c r="C316" s="3"/>
      <c r="D316" s="4"/>
      <c r="I316" s="4"/>
    </row>
    <row r="317" spans="3:9" s="2" customFormat="1">
      <c r="C317" s="3"/>
      <c r="D317" s="4"/>
      <c r="I317" s="4"/>
    </row>
    <row r="320" spans="3:9" hidden="1">
      <c r="F320" s="9" t="s">
        <v>138</v>
      </c>
      <c r="H320" s="9" t="s">
        <v>138</v>
      </c>
    </row>
    <row r="321" spans="6:8" hidden="1">
      <c r="F321" s="9" t="s">
        <v>139</v>
      </c>
      <c r="H321" s="9" t="s">
        <v>139</v>
      </c>
    </row>
  </sheetData>
  <sheetProtection algorithmName="SHA-512" hashValue="dLeOwP2R5uWFgzJGvK7wLwQuU/JVXBhg8wBS0ZXr/774KdTNVEb8oej0UfSkZDtOR5Gr0rpiODIiYMZ6ozcx2w==" saltValue="cEAQAIcKyGwkHRpsCKrItQ==" spinCount="100000" sheet="1" objects="1" scenarios="1"/>
  <autoFilter ref="A3:I63" xr:uid="{2B64AB60-61F1-40EE-841E-822C92871CEC}"/>
  <dataValidations count="1">
    <dataValidation type="list" allowBlank="1" showInputMessage="1" showErrorMessage="1" sqref="G4:G63" xr:uid="{DE054AED-BB5A-4F02-BD4B-228DAEEE0C6F}">
      <formula1>$F$320:$F$321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Eis/Wens" prompt="E=Eis_x000a_W=wens" xr:uid="{F59E3785-9F99-4154-B6CD-65FD50BC5BD3}">
          <x14:formula1>
            <xm:f>'hulpblad invoer'!$A$2:$A$3</xm:f>
          </x14:formula1>
          <xm:sqref>E3 E64:E1048576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d844fb-605b-4a94-a9a8-5f532b8abe32" xsi:nil="true"/>
    <lcf76f155ced4ddcb4097134ff3c332f xmlns="848cbf15-0c01-4e29-a14b-6316cf4248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14" ma:contentTypeDescription="Een nieuw document maken." ma:contentTypeScope="" ma:versionID="d22e0c887b0ac567a47b2349f4a54ef4">
  <xsd:schema xmlns:xsd="http://www.w3.org/2001/XMLSchema" xmlns:xs="http://www.w3.org/2001/XMLSchema" xmlns:p="http://schemas.microsoft.com/office/2006/metadata/properties" xmlns:ns2="848cbf15-0c01-4e29-a14b-6316cf4248e9" xmlns:ns3="18d844fb-605b-4a94-a9a8-5f532b8abe32" targetNamespace="http://schemas.microsoft.com/office/2006/metadata/properties" ma:root="true" ma:fieldsID="d4f65e34abd6165bc20a00410f5d45bb" ns2:_="" ns3:_="">
    <xsd:import namespace="848cbf15-0c01-4e29-a14b-6316cf4248e9"/>
    <xsd:import namespace="18d844fb-605b-4a94-a9a8-5f532b8ab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4de90ba-4bda-406b-98db-adb497818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44fb-605b-4a94-a9a8-5f532b8abe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46822-3f46-428b-bc0d-650df69bee03}" ma:internalName="TaxCatchAll" ma:showField="CatchAllData" ma:web="18d844fb-605b-4a94-a9a8-5f532b8ab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7E9912-DDAD-4186-8229-3E1C2C657F45}">
  <ds:schemaRefs>
    <ds:schemaRef ds:uri="http://schemas.microsoft.com/office/2006/metadata/properties"/>
    <ds:schemaRef ds:uri="http://schemas.microsoft.com/office/infopath/2007/PartnerControls"/>
    <ds:schemaRef ds:uri="60f7ba02-3044-470f-83dd-93b126d2d9d6"/>
    <ds:schemaRef ds:uri="2cefe21d-e6e3-4861-bd69-471b818db140"/>
    <ds:schemaRef ds:uri="18d844fb-605b-4a94-a9a8-5f532b8abe32"/>
    <ds:schemaRef ds:uri="848cbf15-0c01-4e29-a14b-6316cf4248e9"/>
  </ds:schemaRefs>
</ds:datastoreItem>
</file>

<file path=customXml/itemProps2.xml><?xml version="1.0" encoding="utf-8"?>
<ds:datastoreItem xmlns:ds="http://schemas.openxmlformats.org/officeDocument/2006/customXml" ds:itemID="{C5DA4CEC-AB74-4410-9A3B-392ACBE04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18d844fb-605b-4a94-a9a8-5f532b8a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53D971-7D37-4637-A5CE-8D484EC059E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e63bdd-534e-4aaf-855a-4c017eec7126}" enabled="0" method="" siteId="{81e63bdd-534e-4aaf-855a-4c017eec71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hulpblad invoer</vt:lpstr>
      <vt:lpstr>Realisatie wensen</vt:lpstr>
    </vt:vector>
  </TitlesOfParts>
  <Manager/>
  <Company>NWO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Steenhoek, B. [Bert]</dc:creator>
  <cp:keywords/>
  <dc:description/>
  <cp:lastModifiedBy>Varkevisser, C. [Chris]</cp:lastModifiedBy>
  <cp:revision/>
  <dcterms:created xsi:type="dcterms:W3CDTF">2025-06-24T07:53:46Z</dcterms:created>
  <dcterms:modified xsi:type="dcterms:W3CDTF">2025-11-24T10:41:18Z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MediaServiceImageTags">
    <vt:lpwstr/>
  </property>
</Properties>
</file>